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drawings/drawing3.xml" ContentType="application/vnd.openxmlformats-officedocument.drawing+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drawings/drawing7.xml" ContentType="application/vnd.openxmlformats-officedocument.drawing+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drawings/drawing8.xml" ContentType="application/vnd.openxmlformats-officedocument.drawing+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drawings/drawing9.xml" ContentType="application/vnd.openxmlformats-officedocument.drawing+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drawings/drawing10.xml" ContentType="application/vnd.openxmlformats-officedocument.drawing+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drawings/drawing11.xml" ContentType="application/vnd.openxmlformats-officedocument.drawing+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drawings/drawing12.xml" ContentType="application/vnd.openxmlformats-officedocument.drawing+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harts/chart2.xml" ContentType="application/vnd.openxmlformats-officedocument.drawingml.chart+xml"/>
  <Override PartName="/xl/charts/chart3.xml" ContentType="application/vnd.openxmlformats-officedocument.drawingml.chart+xml"/>
  <Override PartName="/xl/charts/style2.xml" ContentType="application/vnd.ms-office.chartstyle+xml"/>
  <Override PartName="/xl/charts/colors2.xml" ContentType="application/vnd.ms-office.chartcolorstyle+xml"/>
  <Override PartName="/xl/charts/chart4.xml" ContentType="application/vnd.openxmlformats-officedocument.drawingml.chart+xml"/>
  <Override PartName="/xl/charts/style3.xml" ContentType="application/vnd.ms-office.chartstyle+xml"/>
  <Override PartName="/xl/charts/colors3.xml" ContentType="application/vnd.ms-office.chartcolorstyle+xml"/>
  <Override PartName="/xl/charts/chart5.xml" ContentType="application/vnd.openxmlformats-officedocument.drawingml.chart+xml"/>
  <Override PartName="/xl/charts/style4.xml" ContentType="application/vnd.ms-office.chartstyle+xml"/>
  <Override PartName="/xl/charts/colors4.xml" ContentType="application/vnd.ms-office.chartcolorstyle+xml"/>
  <Override PartName="/xl/charts/chart6.xml" ContentType="application/vnd.openxmlformats-officedocument.drawingml.chart+xml"/>
  <Override PartName="/xl/charts/style5.xml" ContentType="application/vnd.ms-office.chartstyle+xml"/>
  <Override PartName="/xl/charts/colors5.xml" ContentType="application/vnd.ms-office.chartcolorstyle+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13.xml" ContentType="application/vnd.openxmlformats-officedocument.drawing+xml"/>
  <Override PartName="/xl/charts/chart10.xml" ContentType="application/vnd.openxmlformats-officedocument.drawingml.chart+xml"/>
  <Override PartName="/xl/charts/style6.xml" ContentType="application/vnd.ms-office.chartstyle+xml"/>
  <Override PartName="/xl/charts/colors6.xml" ContentType="application/vnd.ms-office.chartcolorstyle+xml"/>
  <Override PartName="/xl/charts/chart11.xml" ContentType="application/vnd.openxmlformats-officedocument.drawingml.chart+xml"/>
  <Override PartName="/xl/charts/style7.xml" ContentType="application/vnd.ms-office.chartstyle+xml"/>
  <Override PartName="/xl/charts/colors7.xml" ContentType="application/vnd.ms-office.chartcolorstyle+xml"/>
  <Override PartName="/xl/charts/chart12.xml" ContentType="application/vnd.openxmlformats-officedocument.drawingml.chart+xml"/>
  <Override PartName="/xl/charts/style8.xml" ContentType="application/vnd.ms-office.chartstyle+xml"/>
  <Override PartName="/xl/charts/colors8.xml" ContentType="application/vnd.ms-office.chartcolorstyle+xml"/>
  <Override PartName="/xl/charts/chart13.xml" ContentType="application/vnd.openxmlformats-officedocument.drawingml.chart+xml"/>
  <Override PartName="/xl/charts/style9.xml" ContentType="application/vnd.ms-office.chartstyle+xml"/>
  <Override PartName="/xl/charts/colors9.xml" ContentType="application/vnd.ms-office.chartcolorstyle+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drawings/drawing14.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tables/table1.xml" ContentType="application/vnd.openxmlformats-officedocument.spreadsheetml.table+xml"/>
  <Override PartName="/xl/drawings/drawing15.xml" ContentType="application/vnd.openxmlformats-officedocument.drawing+xml"/>
  <Override PartName="/xl/charts/chart18.xml" ContentType="application/vnd.openxmlformats-officedocument.drawingml.chart+xml"/>
  <Override PartName="/xl/charts/style10.xml" ContentType="application/vnd.ms-office.chartstyle+xml"/>
  <Override PartName="/xl/charts/colors10.xml" ContentType="application/vnd.ms-office.chartcolorstyle+xml"/>
  <Override PartName="/xl/charts/chart19.xml" ContentType="application/vnd.openxmlformats-officedocument.drawingml.chart+xml"/>
  <Override PartName="/xl/charts/style11.xml" ContentType="application/vnd.ms-office.chartstyle+xml"/>
  <Override PartName="/xl/charts/colors11.xml" ContentType="application/vnd.ms-office.chartcolorstyle+xml"/>
  <Override PartName="/xl/charts/chart20.xml" ContentType="application/vnd.openxmlformats-officedocument.drawingml.chart+xml"/>
  <Override PartName="/xl/charts/style12.xml" ContentType="application/vnd.ms-office.chartstyle+xml"/>
  <Override PartName="/xl/charts/colors12.xml" ContentType="application/vnd.ms-office.chartcolorstyle+xml"/>
  <Override PartName="/xl/charts/chart21.xml" ContentType="application/vnd.openxmlformats-officedocument.drawingml.chart+xml"/>
  <Override PartName="/xl/charts/style13.xml" ContentType="application/vnd.ms-office.chartstyle+xml"/>
  <Override PartName="/xl/charts/colors13.xml" ContentType="application/vnd.ms-office.chartcolorstyle+xml"/>
  <Override PartName="/xl/charts/chart22.xml" ContentType="application/vnd.openxmlformats-officedocument.drawingml.chart+xml"/>
  <Override PartName="/xl/charts/style14.xml" ContentType="application/vnd.ms-office.chartstyle+xml"/>
  <Override PartName="/xl/charts/colors14.xml" ContentType="application/vnd.ms-office.chartcolorstyle+xml"/>
  <Override PartName="/xl/charts/chart23.xml" ContentType="application/vnd.openxmlformats-officedocument.drawingml.chart+xml"/>
  <Override PartName="/xl/charts/style15.xml" ContentType="application/vnd.ms-office.chartstyle+xml"/>
  <Override PartName="/xl/charts/colors15.xml" ContentType="application/vnd.ms-office.chartcolorstyle+xml"/>
  <Override PartName="/xl/charts/chart24.xml" ContentType="application/vnd.openxmlformats-officedocument.drawingml.chart+xml"/>
  <Override PartName="/xl/charts/style16.xml" ContentType="application/vnd.ms-office.chartstyle+xml"/>
  <Override PartName="/xl/charts/colors16.xml" ContentType="application/vnd.ms-office.chartcolorstyle+xml"/>
  <Override PartName="/xl/charts/chart25.xml" ContentType="application/vnd.openxmlformats-officedocument.drawingml.chart+xml"/>
  <Override PartName="/xl/charts/style17.xml" ContentType="application/vnd.ms-office.chartstyle+xml"/>
  <Override PartName="/xl/charts/colors17.xml" ContentType="application/vnd.ms-office.chartcolorstyle+xml"/>
  <Override PartName="/xl/charts/chart26.xml" ContentType="application/vnd.openxmlformats-officedocument.drawingml.chart+xml"/>
  <Override PartName="/xl/charts/style18.xml" ContentType="application/vnd.ms-office.chartstyle+xml"/>
  <Override PartName="/xl/charts/colors18.xml" ContentType="application/vnd.ms-office.chartcolorstyle+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drawings/drawing16.xml" ContentType="application/vnd.openxmlformats-officedocument.drawing+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drawings/drawing17.xml" ContentType="application/vnd.openxmlformats-officedocument.drawing+xml"/>
  <Override PartName="/xl/charts/chart39.xml" ContentType="application/vnd.openxmlformats-officedocument.drawingml.chart+xml"/>
  <Override PartName="/xl/charts/style19.xml" ContentType="application/vnd.ms-office.chartstyle+xml"/>
  <Override PartName="/xl/charts/colors19.xml" ContentType="application/vnd.ms-office.chartcolorstyle+xml"/>
  <Override PartName="/xl/charts/chart40.xml" ContentType="application/vnd.openxmlformats-officedocument.drawingml.chart+xml"/>
  <Override PartName="/xl/charts/style20.xml" ContentType="application/vnd.ms-office.chartstyle+xml"/>
  <Override PartName="/xl/charts/colors20.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bookViews>
    <workbookView xWindow="0" yWindow="0" windowWidth="14400" windowHeight="5820"/>
  </bookViews>
  <sheets>
    <sheet name="PG" sheetId="1" r:id="rId1"/>
    <sheet name="0.Sommaire" sheetId="19" r:id="rId2"/>
    <sheet name="1.Généralités" sheetId="17" r:id="rId3"/>
    <sheet name="2.Bâti" sheetId="22" r:id="rId4"/>
    <sheet name="2.Bâti 2" sheetId="23" r:id="rId5"/>
    <sheet name="2.Bâti 3" sheetId="34" r:id="rId6"/>
    <sheet name="2. Bâti Déperditions" sheetId="36" r:id="rId7"/>
    <sheet name="3. Chauffage" sheetId="24" r:id="rId8"/>
    <sheet name="4.Ventilation" sheetId="29" r:id="rId9"/>
    <sheet name="4.Ventilation 2" sheetId="45" state="hidden" r:id="rId10"/>
    <sheet name="4.Ventilation 3" sheetId="46" state="hidden" r:id="rId11"/>
    <sheet name="5.Climatisation" sheetId="30" r:id="rId12"/>
    <sheet name="6.Eclairage" sheetId="31" state="hidden" r:id="rId13"/>
    <sheet name="7.Système elec" sheetId="33" state="hidden" r:id="rId14"/>
    <sheet name="8.ECS" sheetId="32" r:id="rId15"/>
    <sheet name="9. Consommations réelles" sheetId="35" r:id="rId16"/>
    <sheet name="10. Consommations théoriques" sheetId="37" r:id="rId17"/>
    <sheet name="11. Préconisations" sheetId="40" r:id="rId18"/>
    <sheet name="12. Synthèse des Préconisations" sheetId="41" r:id="rId19"/>
    <sheet name="Tableau" sheetId="21" state="hidden" r:id="rId20"/>
    <sheet name="Locaux DIRISI" sheetId="18" state="hidden" r:id="rId21"/>
    <sheet name="13. Scenarii" sheetId="43" state="hidden" r:id="rId22"/>
    <sheet name="Validation données" sheetId="16" state="hidden" r:id="rId23"/>
    <sheet name="Calculs" sheetId="27" state="hidden" r:id="rId24"/>
  </sheets>
  <externalReferences>
    <externalReference r:id="rId25"/>
    <externalReference r:id="rId26"/>
    <externalReference r:id="rId27"/>
    <externalReference r:id="rId28"/>
  </externalReferences>
  <definedNames>
    <definedName name="_xlnm._FilterDatabase" localSheetId="20" hidden="1">'Locaux DIRISI'!$A$4:$I$105</definedName>
    <definedName name="_xlnm._FilterDatabase" localSheetId="19" hidden="1">Tableau!$B$4:$L$1009</definedName>
    <definedName name="Accés_lumière" localSheetId="16">[1]Calculs!$A$76:$A$78</definedName>
    <definedName name="Accés_lumière" localSheetId="17">[1]Calculs!$A$76:$A$78</definedName>
    <definedName name="Accés_lumière" localSheetId="18">[1]Calculs!$A$76:$A$78</definedName>
    <definedName name="Accés_lumière" localSheetId="21">[1]Calculs!$A$76:$A$78</definedName>
    <definedName name="Accés_lumière" localSheetId="5">[2]Calculs!$A$76:$A$78</definedName>
    <definedName name="Accés_lumière" localSheetId="8">[1]Calculs!$A$76:$A$78</definedName>
    <definedName name="Accés_lumière" localSheetId="9">[1]Calculs!$A$76:$A$78</definedName>
    <definedName name="Accés_lumière" localSheetId="10">[1]Calculs!$A$76:$A$78</definedName>
    <definedName name="Accés_lumière" localSheetId="11">[1]Calculs!$A$76:$A$78</definedName>
    <definedName name="Accés_lumière" localSheetId="12">[1]Calculs!$A$76:$A$78</definedName>
    <definedName name="Accés_lumière" localSheetId="13">[1]Calculs!$A$76:$A$78</definedName>
    <definedName name="Accés_lumière" localSheetId="14">[1]Calculs!$A$76:$A$78</definedName>
    <definedName name="Accés_lumière" localSheetId="15">[1]Calculs!$A$76:$A$78</definedName>
    <definedName name="Accés_lumière">Calculs!$A$76:$A$78</definedName>
    <definedName name="Autres">Calculs!$C$147:$C$148</definedName>
    <definedName name="Divers">Calculs!$C$149:$C$156</definedName>
    <definedName name="elig_cee">'[3]1'!$CF$3:$CF$4</definedName>
    <definedName name="fiche_cee">'[3]1'!$CH$3:$CH$93</definedName>
    <definedName name="Horizontale">Calculs!$H$130:$H$133</definedName>
    <definedName name="_xlnm.Print_Titles" localSheetId="19">Tableau!$4:$4</definedName>
    <definedName name="L.10">Calculs!$C$141:$C$146</definedName>
    <definedName name="L.8">Calculs!$C$129:$C$136</definedName>
    <definedName name="L.9">Calculs!$C$137:$C$140</definedName>
    <definedName name="Lampes" localSheetId="16">[1]Calculs!$A$269:$A$280</definedName>
    <definedName name="Lampes" localSheetId="17">[1]Calculs!$A$269:$A$280</definedName>
    <definedName name="Lampes" localSheetId="18">[1]Calculs!$A$269:$A$280</definedName>
    <definedName name="Lampes" localSheetId="21">[1]Calculs!$A$269:$A$280</definedName>
    <definedName name="Lampes" localSheetId="5">[2]Calculs!$A$269:$A$280</definedName>
    <definedName name="Lampes" localSheetId="8">[1]Calculs!$A$269:$A$280</definedName>
    <definedName name="Lampes" localSheetId="9">[1]Calculs!$A$269:$A$280</definedName>
    <definedName name="Lampes" localSheetId="10">[1]Calculs!$A$269:$A$280</definedName>
    <definedName name="Lampes" localSheetId="11">[1]Calculs!$A$269:$A$280</definedName>
    <definedName name="Lampes" localSheetId="12">[1]Calculs!$A$269:$A$280</definedName>
    <definedName name="Lampes" localSheetId="13">[1]Calculs!$A$269:$A$280</definedName>
    <definedName name="Lampes" localSheetId="14">[1]Calculs!$A$269:$A$280</definedName>
    <definedName name="Lampes" localSheetId="15">[1]Calculs!$A$269:$A$280</definedName>
    <definedName name="Lampes">Calculs!$A$269:$A$280</definedName>
    <definedName name="Température_extérieure_de_base">'Validation données'!$C$3</definedName>
    <definedName name="Température_intérieure_de_base">'Validation données'!$C$2</definedName>
    <definedName name="unite_amelio">'[3]1'!$CG$3:$CG$10</definedName>
    <definedName name="Verticale">Calculs!$H$134</definedName>
    <definedName name="_xlnm.Print_Area" localSheetId="2">'1.Généralités'!$A$1:$G$24</definedName>
    <definedName name="_xlnm.Print_Area" localSheetId="12">'6.Eclairage'!$A$1:$H$48</definedName>
    <definedName name="_xlnm.Print_Area" localSheetId="19">Tableau!$B$1:$W$1015</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47" i="24" l="1"/>
  <c r="F5" i="33"/>
  <c r="F6" i="33"/>
  <c r="F7" i="33"/>
  <c r="F8" i="33"/>
  <c r="F9" i="33"/>
  <c r="F10" i="33"/>
  <c r="F11" i="33"/>
  <c r="C5" i="33"/>
  <c r="C6" i="33"/>
  <c r="C7" i="33"/>
  <c r="C8" i="37"/>
  <c r="E8" i="35"/>
  <c r="D8" i="35"/>
  <c r="C7" i="36"/>
  <c r="C6" i="36"/>
  <c r="K6" i="23"/>
  <c r="K7" i="23"/>
  <c r="K8" i="23"/>
  <c r="K9" i="23"/>
  <c r="K10" i="23"/>
  <c r="K11" i="23"/>
  <c r="K12" i="23"/>
  <c r="K5" i="23"/>
  <c r="K6" i="22"/>
  <c r="B45" i="27"/>
  <c r="C5" i="16"/>
  <c r="F120" i="27"/>
  <c r="F119" i="27"/>
  <c r="F118" i="27"/>
  <c r="H119" i="27" s="1"/>
  <c r="D119" i="27"/>
  <c r="E120" i="27"/>
  <c r="E118" i="27"/>
  <c r="E119" i="27"/>
  <c r="E26" i="46"/>
  <c r="D122" i="27" s="1"/>
  <c r="E25" i="46"/>
  <c r="D121" i="27" s="1"/>
  <c r="E26" i="45"/>
  <c r="D120" i="27" s="1"/>
  <c r="E25" i="45"/>
  <c r="F117" i="27"/>
  <c r="D117" i="27"/>
  <c r="E26" i="29"/>
  <c r="D118" i="27" s="1"/>
  <c r="E25" i="29"/>
  <c r="C4" i="16"/>
  <c r="I119" i="27" s="1"/>
  <c r="E117" i="27"/>
  <c r="I117" i="27" s="1"/>
  <c r="K7" i="22"/>
  <c r="AB64" i="27"/>
  <c r="AC64" i="27"/>
  <c r="AB65" i="27"/>
  <c r="AC65" i="27"/>
  <c r="J5" i="34"/>
  <c r="AT48" i="27"/>
  <c r="AT49" i="27"/>
  <c r="AT50" i="27"/>
  <c r="AT51" i="27"/>
  <c r="AT52" i="27"/>
  <c r="AT53" i="27"/>
  <c r="AT54" i="27"/>
  <c r="AT47" i="27"/>
  <c r="AT46" i="27"/>
  <c r="AG47" i="27"/>
  <c r="AG48" i="27"/>
  <c r="AG49" i="27"/>
  <c r="AG50" i="27"/>
  <c r="AG51" i="27"/>
  <c r="AG52" i="27"/>
  <c r="AG53" i="27"/>
  <c r="AG46" i="27"/>
  <c r="AL49" i="27"/>
  <c r="AL50" i="27"/>
  <c r="AL51" i="27"/>
  <c r="AL52" i="27"/>
  <c r="AL47" i="27"/>
  <c r="AL48" i="27"/>
  <c r="AL46" i="27"/>
  <c r="AK58" i="27"/>
  <c r="AK59" i="27"/>
  <c r="AK60" i="27"/>
  <c r="AK47" i="27"/>
  <c r="AK48" i="27"/>
  <c r="AK49" i="27"/>
  <c r="AK50" i="27"/>
  <c r="AK51" i="27"/>
  <c r="AK52" i="27"/>
  <c r="AK53" i="27"/>
  <c r="AK54" i="27"/>
  <c r="AK55" i="27"/>
  <c r="AK56" i="27"/>
  <c r="AK57" i="27"/>
  <c r="AK46" i="27"/>
  <c r="AC59" i="27"/>
  <c r="AC60" i="27"/>
  <c r="AC61" i="27"/>
  <c r="AC62" i="27"/>
  <c r="AC63" i="27"/>
  <c r="AC58" i="27"/>
  <c r="AB59" i="27"/>
  <c r="AB60" i="27"/>
  <c r="AB61" i="27"/>
  <c r="AB62" i="27"/>
  <c r="AB63" i="27"/>
  <c r="AB58" i="27"/>
  <c r="AF47" i="27"/>
  <c r="AF48" i="27"/>
  <c r="AF49" i="27"/>
  <c r="AF50" i="27"/>
  <c r="AF51" i="27"/>
  <c r="AF52" i="27"/>
  <c r="AF53" i="27"/>
  <c r="AF46" i="27"/>
  <c r="AE47" i="27"/>
  <c r="AE48" i="27"/>
  <c r="AE49" i="27"/>
  <c r="AE50" i="27"/>
  <c r="AE51" i="27"/>
  <c r="AE52" i="27"/>
  <c r="AE53" i="27"/>
  <c r="AE46" i="27"/>
  <c r="AB52" i="27"/>
  <c r="AB53" i="27"/>
  <c r="K11" i="22"/>
  <c r="K12" i="22"/>
  <c r="AB47" i="27"/>
  <c r="AB48" i="27"/>
  <c r="AB49" i="27"/>
  <c r="AB50" i="27"/>
  <c r="AB51" i="27"/>
  <c r="AB46" i="27"/>
  <c r="AH47" i="27" l="1"/>
  <c r="AD65" i="27"/>
  <c r="AD63" i="27"/>
  <c r="AD61" i="27"/>
  <c r="AD64" i="27"/>
  <c r="H121" i="27"/>
  <c r="H117" i="27"/>
  <c r="AH46" i="27"/>
  <c r="I120" i="27"/>
  <c r="I118" i="27"/>
  <c r="AD62" i="27"/>
  <c r="AR46" i="27"/>
  <c r="AS46" i="27" s="1"/>
  <c r="AR48" i="27"/>
  <c r="AS48" i="27" s="1"/>
  <c r="AR52" i="27"/>
  <c r="AS52" i="27" s="1"/>
  <c r="AR51" i="27"/>
  <c r="AS51" i="27" s="1"/>
  <c r="AR49" i="27"/>
  <c r="AS49" i="27" s="1"/>
  <c r="AR54" i="27"/>
  <c r="AS54" i="27" s="1"/>
  <c r="AR50" i="27"/>
  <c r="AS50" i="27" s="1"/>
  <c r="AR53" i="27"/>
  <c r="AS53" i="27" s="1"/>
  <c r="AT56" i="27"/>
  <c r="AM46" i="27"/>
  <c r="E10" i="24" l="1"/>
  <c r="E11" i="24"/>
  <c r="E12" i="24"/>
  <c r="E13" i="24"/>
  <c r="E14" i="24"/>
  <c r="E15" i="24"/>
  <c r="E16" i="24"/>
  <c r="E9" i="24"/>
  <c r="S81" i="43"/>
  <c r="K81" i="43"/>
  <c r="C81" i="43"/>
  <c r="T80" i="43"/>
  <c r="L80" i="43"/>
  <c r="D80" i="43"/>
  <c r="T79" i="43"/>
  <c r="L79" i="43"/>
  <c r="D79" i="43"/>
  <c r="T78" i="43"/>
  <c r="L78" i="43"/>
  <c r="D78" i="43"/>
  <c r="T77" i="43"/>
  <c r="L77" i="43"/>
  <c r="D77" i="43"/>
  <c r="T76" i="43"/>
  <c r="L76" i="43"/>
  <c r="D76" i="43"/>
  <c r="T75" i="43"/>
  <c r="L75" i="43"/>
  <c r="D75" i="43"/>
  <c r="T74" i="43"/>
  <c r="L74" i="43"/>
  <c r="D74" i="43"/>
  <c r="S62" i="43"/>
  <c r="S63" i="43" s="1"/>
  <c r="K62" i="43"/>
  <c r="K63" i="43" s="1"/>
  <c r="C62" i="43"/>
  <c r="C63" i="43" s="1"/>
  <c r="S41" i="43"/>
  <c r="K41" i="43"/>
  <c r="C41" i="43"/>
  <c r="T40" i="43"/>
  <c r="L40" i="43"/>
  <c r="D40" i="43"/>
  <c r="T39" i="43"/>
  <c r="L39" i="43"/>
  <c r="D39" i="43"/>
  <c r="T38" i="43"/>
  <c r="L38" i="43"/>
  <c r="D38" i="43"/>
  <c r="T37" i="43"/>
  <c r="L37" i="43"/>
  <c r="D37" i="43"/>
  <c r="T36" i="43"/>
  <c r="L36" i="43"/>
  <c r="D36" i="43"/>
  <c r="T35" i="43"/>
  <c r="L35" i="43"/>
  <c r="D35" i="43"/>
  <c r="T34" i="43"/>
  <c r="L34" i="43"/>
  <c r="D34" i="43"/>
  <c r="M31" i="40"/>
  <c r="M30" i="40"/>
  <c r="H261" i="16"/>
  <c r="H262" i="16" s="1"/>
  <c r="M22" i="40" s="1"/>
  <c r="D262" i="16"/>
  <c r="E262" i="16"/>
  <c r="F262" i="16"/>
  <c r="G262" i="16"/>
  <c r="C262" i="16"/>
  <c r="D81" i="43" l="1"/>
  <c r="L41" i="43"/>
  <c r="D41" i="43"/>
  <c r="L81" i="43"/>
  <c r="T41" i="43"/>
  <c r="T81" i="43"/>
  <c r="Q309" i="27" l="1"/>
  <c r="O309" i="27"/>
  <c r="Q308" i="27"/>
  <c r="O308" i="27"/>
  <c r="Q307" i="27"/>
  <c r="O307" i="27"/>
  <c r="Q306" i="27"/>
  <c r="O306" i="27"/>
  <c r="Q305" i="27"/>
  <c r="O305" i="27"/>
  <c r="Q304" i="27"/>
  <c r="O304" i="27"/>
  <c r="Q303" i="27"/>
  <c r="O303" i="27"/>
  <c r="Q302" i="27"/>
  <c r="O302" i="27"/>
  <c r="K293" i="27"/>
  <c r="J293" i="27"/>
  <c r="I293" i="27"/>
  <c r="H293" i="27"/>
  <c r="F293" i="27"/>
  <c r="E293" i="27"/>
  <c r="D293" i="27"/>
  <c r="D263" i="27"/>
  <c r="D262" i="27"/>
  <c r="D261" i="27"/>
  <c r="D260" i="27"/>
  <c r="D259" i="27"/>
  <c r="E258" i="27"/>
  <c r="D258" i="27"/>
  <c r="D257" i="27"/>
  <c r="D256" i="27"/>
  <c r="D255" i="27"/>
  <c r="H230" i="27"/>
  <c r="D230" i="27"/>
  <c r="H229" i="27"/>
  <c r="G229" i="27"/>
  <c r="H225" i="27" s="1"/>
  <c r="F229" i="27"/>
  <c r="F230" i="27" s="1"/>
  <c r="I224" i="27" s="1"/>
  <c r="E229" i="27"/>
  <c r="D229" i="27"/>
  <c r="C229" i="27"/>
  <c r="L225" i="27"/>
  <c r="K225" i="27"/>
  <c r="I225" i="27"/>
  <c r="F225" i="27"/>
  <c r="E225" i="27"/>
  <c r="C225" i="27"/>
  <c r="I223" i="27"/>
  <c r="I222" i="27"/>
  <c r="J194" i="27"/>
  <c r="I194" i="27"/>
  <c r="H194" i="27"/>
  <c r="H199" i="27" s="1"/>
  <c r="J193" i="27"/>
  <c r="H198" i="27" s="1"/>
  <c r="I193" i="27"/>
  <c r="H193" i="27"/>
  <c r="J192" i="27"/>
  <c r="I192" i="27"/>
  <c r="H197" i="27" s="1"/>
  <c r="H192" i="27"/>
  <c r="D8" i="27"/>
  <c r="H8" i="27" s="1"/>
  <c r="T109" i="27"/>
  <c r="U109" i="27" s="1"/>
  <c r="J9" i="27" s="1"/>
  <c r="S109" i="27"/>
  <c r="T108" i="27"/>
  <c r="S108" i="27"/>
  <c r="U108" i="27" s="1"/>
  <c r="I9" i="27" s="1"/>
  <c r="AR105" i="27"/>
  <c r="AR104" i="27"/>
  <c r="AR103" i="27"/>
  <c r="AR102" i="27"/>
  <c r="T102" i="27"/>
  <c r="S102" i="27"/>
  <c r="AR101" i="27"/>
  <c r="T101" i="27"/>
  <c r="S101" i="27"/>
  <c r="AR100" i="27"/>
  <c r="AR99" i="27"/>
  <c r="AQ99" i="27"/>
  <c r="T99" i="27"/>
  <c r="S99" i="27"/>
  <c r="AR98" i="27"/>
  <c r="AQ98" i="27"/>
  <c r="T98" i="27"/>
  <c r="T100" i="27" s="1"/>
  <c r="S98" i="27"/>
  <c r="S100" i="27" s="1"/>
  <c r="O98" i="27"/>
  <c r="N98" i="27"/>
  <c r="M98" i="27"/>
  <c r="AR97" i="27"/>
  <c r="O97" i="27"/>
  <c r="N97" i="27"/>
  <c r="M97" i="27"/>
  <c r="AR96" i="27"/>
  <c r="AR95" i="27"/>
  <c r="AQ95" i="27"/>
  <c r="D94" i="27"/>
  <c r="D93" i="27"/>
  <c r="Z91" i="27"/>
  <c r="Y91" i="27"/>
  <c r="AA91" i="27" s="1"/>
  <c r="S91" i="27"/>
  <c r="C91" i="27"/>
  <c r="Z90" i="27"/>
  <c r="Y90" i="27"/>
  <c r="U90" i="27"/>
  <c r="T90" i="27"/>
  <c r="T91" i="27" s="1"/>
  <c r="T92" i="27" s="1"/>
  <c r="T106" i="27" s="1"/>
  <c r="T107" i="27" s="1"/>
  <c r="C90" i="27"/>
  <c r="S90" i="27" s="1"/>
  <c r="R84" i="27"/>
  <c r="N84" i="27"/>
  <c r="N82" i="27"/>
  <c r="J82" i="27"/>
  <c r="J84" i="27" s="1"/>
  <c r="R80" i="27"/>
  <c r="N80" i="27"/>
  <c r="J80" i="27"/>
  <c r="R77" i="27"/>
  <c r="R82" i="27" s="1"/>
  <c r="N77" i="27"/>
  <c r="J77" i="27"/>
  <c r="F75" i="27"/>
  <c r="F74" i="27"/>
  <c r="J62" i="27"/>
  <c r="I62" i="27"/>
  <c r="H62" i="27"/>
  <c r="G62" i="27"/>
  <c r="J61" i="27"/>
  <c r="I61" i="27"/>
  <c r="H61" i="27"/>
  <c r="G61" i="27"/>
  <c r="AD60" i="27"/>
  <c r="J60" i="27"/>
  <c r="I60" i="27"/>
  <c r="H60" i="27"/>
  <c r="G60" i="27"/>
  <c r="K60" i="27" s="1"/>
  <c r="AD59" i="27"/>
  <c r="AD58" i="27"/>
  <c r="AM57" i="27"/>
  <c r="AM56" i="27"/>
  <c r="AM54" i="27"/>
  <c r="AH53" i="27"/>
  <c r="N53" i="27"/>
  <c r="C55" i="27" s="1"/>
  <c r="AM52" i="27"/>
  <c r="AH52" i="27"/>
  <c r="N52" i="27"/>
  <c r="BB51" i="27"/>
  <c r="AM51" i="27"/>
  <c r="AH51" i="27"/>
  <c r="AM50" i="27"/>
  <c r="AH50" i="27"/>
  <c r="W50" i="27"/>
  <c r="V50" i="27"/>
  <c r="U50" i="27"/>
  <c r="AM49" i="27"/>
  <c r="AH49" i="27"/>
  <c r="W49" i="27"/>
  <c r="V49" i="27"/>
  <c r="U49" i="27"/>
  <c r="BB48" i="27"/>
  <c r="AM48" i="27"/>
  <c r="AH48" i="27"/>
  <c r="W48" i="27"/>
  <c r="V48" i="27"/>
  <c r="U48" i="27"/>
  <c r="BB47" i="27"/>
  <c r="AM47" i="27"/>
  <c r="AR47" i="27"/>
  <c r="AS47" i="27" s="1"/>
  <c r="W47" i="27"/>
  <c r="V47" i="27"/>
  <c r="U47" i="27"/>
  <c r="P47" i="27"/>
  <c r="P46" i="27"/>
  <c r="P45" i="27"/>
  <c r="P49" i="27" s="1"/>
  <c r="B38" i="27"/>
  <c r="B37" i="27"/>
  <c r="F30" i="27"/>
  <c r="L29" i="27"/>
  <c r="F29" i="27"/>
  <c r="L28" i="27"/>
  <c r="F28" i="27"/>
  <c r="F27" i="27"/>
  <c r="L26" i="27"/>
  <c r="F26" i="27"/>
  <c r="R25" i="27"/>
  <c r="S25" i="27" s="1"/>
  <c r="Q25" i="27"/>
  <c r="P25" i="27"/>
  <c r="F25" i="27"/>
  <c r="S24" i="27"/>
  <c r="R24" i="27"/>
  <c r="Q24" i="27"/>
  <c r="P24" i="27"/>
  <c r="F24" i="27"/>
  <c r="R23" i="27"/>
  <c r="S23" i="27" s="1"/>
  <c r="Q23" i="27"/>
  <c r="P23" i="27"/>
  <c r="L22" i="27"/>
  <c r="L23" i="27" s="1"/>
  <c r="H11" i="27"/>
  <c r="F11" i="27"/>
  <c r="A1009" i="21"/>
  <c r="A1008" i="21"/>
  <c r="A1007" i="21"/>
  <c r="A1006" i="21"/>
  <c r="A1005" i="21"/>
  <c r="A1004" i="21"/>
  <c r="A1003" i="21"/>
  <c r="A1002" i="21"/>
  <c r="A1001" i="21"/>
  <c r="A1000" i="21"/>
  <c r="A999" i="21"/>
  <c r="A998" i="21"/>
  <c r="A997" i="21"/>
  <c r="A996" i="21"/>
  <c r="A995" i="21"/>
  <c r="A994" i="21"/>
  <c r="A993" i="21"/>
  <c r="A992" i="21"/>
  <c r="A991" i="21"/>
  <c r="A990" i="21"/>
  <c r="A989" i="21"/>
  <c r="A988" i="21"/>
  <c r="A987" i="21"/>
  <c r="A986" i="21"/>
  <c r="A985" i="21"/>
  <c r="A984" i="21"/>
  <c r="A983" i="21"/>
  <c r="A982" i="21"/>
  <c r="A981" i="21"/>
  <c r="A980" i="21"/>
  <c r="A979" i="21"/>
  <c r="A978" i="21"/>
  <c r="A977" i="21"/>
  <c r="A976" i="21"/>
  <c r="A975" i="21"/>
  <c r="A974" i="21"/>
  <c r="A973" i="21"/>
  <c r="A972" i="21"/>
  <c r="A971" i="21"/>
  <c r="A970" i="21"/>
  <c r="A969" i="21"/>
  <c r="A968" i="21"/>
  <c r="A967" i="21"/>
  <c r="A966" i="21"/>
  <c r="A965" i="21"/>
  <c r="A964" i="21"/>
  <c r="A963" i="21"/>
  <c r="A962" i="21"/>
  <c r="A961" i="21"/>
  <c r="A960" i="21"/>
  <c r="A959" i="21"/>
  <c r="A958" i="21"/>
  <c r="A957" i="21"/>
  <c r="A956" i="21"/>
  <c r="A955" i="21"/>
  <c r="A954" i="21"/>
  <c r="A953" i="21"/>
  <c r="A952" i="21"/>
  <c r="A951" i="21"/>
  <c r="A950" i="21"/>
  <c r="A949" i="21"/>
  <c r="A948" i="21"/>
  <c r="A947" i="21"/>
  <c r="A946" i="21"/>
  <c r="A945" i="21"/>
  <c r="A944" i="21"/>
  <c r="A943" i="21"/>
  <c r="A942" i="21"/>
  <c r="A941" i="21"/>
  <c r="A940" i="21"/>
  <c r="A939" i="21"/>
  <c r="A938" i="21"/>
  <c r="A937" i="21"/>
  <c r="A936" i="21"/>
  <c r="A935" i="21"/>
  <c r="A934" i="21"/>
  <c r="A933" i="21"/>
  <c r="A932" i="21"/>
  <c r="A931" i="21"/>
  <c r="A930" i="21"/>
  <c r="A929" i="21"/>
  <c r="A928" i="21"/>
  <c r="A927" i="21"/>
  <c r="A926" i="21"/>
  <c r="A925" i="21"/>
  <c r="A924" i="21"/>
  <c r="A923" i="21"/>
  <c r="A922" i="21"/>
  <c r="A921" i="21"/>
  <c r="A920" i="21"/>
  <c r="A919" i="21"/>
  <c r="A918" i="21"/>
  <c r="A917" i="21"/>
  <c r="A916" i="21"/>
  <c r="A915" i="21"/>
  <c r="A914" i="21"/>
  <c r="A913" i="21"/>
  <c r="A912" i="21"/>
  <c r="A911" i="21"/>
  <c r="A910" i="21"/>
  <c r="A909" i="21"/>
  <c r="A908" i="21"/>
  <c r="A907" i="21"/>
  <c r="A906" i="21"/>
  <c r="A905" i="21"/>
  <c r="A904" i="21"/>
  <c r="A903" i="21"/>
  <c r="A902" i="21"/>
  <c r="A901" i="21"/>
  <c r="A900" i="21"/>
  <c r="A899" i="21"/>
  <c r="A898" i="21"/>
  <c r="A897" i="21"/>
  <c r="A896" i="21"/>
  <c r="A895" i="21"/>
  <c r="A894" i="21"/>
  <c r="A893" i="21"/>
  <c r="A892" i="21"/>
  <c r="A891" i="21"/>
  <c r="A890" i="21"/>
  <c r="A889" i="21"/>
  <c r="A888" i="21"/>
  <c r="A887" i="21"/>
  <c r="A886" i="21"/>
  <c r="A885" i="21"/>
  <c r="A884" i="21"/>
  <c r="A883" i="21"/>
  <c r="A882" i="21"/>
  <c r="A881" i="21"/>
  <c r="A880" i="21"/>
  <c r="A879" i="21"/>
  <c r="A878" i="21"/>
  <c r="A877" i="21"/>
  <c r="A876" i="21"/>
  <c r="A875" i="21"/>
  <c r="A874" i="21"/>
  <c r="A873" i="21"/>
  <c r="A872" i="21"/>
  <c r="A871" i="21"/>
  <c r="A870" i="21"/>
  <c r="A869" i="21"/>
  <c r="A868" i="21"/>
  <c r="A867" i="21"/>
  <c r="A866" i="21"/>
  <c r="A865" i="21"/>
  <c r="A864" i="21"/>
  <c r="A863" i="21"/>
  <c r="A862" i="21"/>
  <c r="A861" i="21"/>
  <c r="A860" i="21"/>
  <c r="A859" i="21"/>
  <c r="A858" i="21"/>
  <c r="A857" i="21"/>
  <c r="A856" i="21"/>
  <c r="A855" i="21"/>
  <c r="A854" i="21"/>
  <c r="A853" i="21"/>
  <c r="A852" i="21"/>
  <c r="A851" i="21"/>
  <c r="A850" i="21"/>
  <c r="A849" i="21"/>
  <c r="A848" i="21"/>
  <c r="A847" i="21"/>
  <c r="A846" i="21"/>
  <c r="A845" i="21"/>
  <c r="A844" i="21"/>
  <c r="A843" i="21"/>
  <c r="A842" i="21"/>
  <c r="A841" i="21"/>
  <c r="A840" i="21"/>
  <c r="A839" i="21"/>
  <c r="A838" i="21"/>
  <c r="A837" i="21"/>
  <c r="A836" i="21"/>
  <c r="A835" i="21"/>
  <c r="A834" i="21"/>
  <c r="A833" i="21"/>
  <c r="A832" i="21"/>
  <c r="A831" i="21"/>
  <c r="A830" i="21"/>
  <c r="A829" i="21"/>
  <c r="A828" i="21"/>
  <c r="A827" i="21"/>
  <c r="A826" i="21"/>
  <c r="A825" i="21"/>
  <c r="A824" i="21"/>
  <c r="A823" i="21"/>
  <c r="A822" i="21"/>
  <c r="A821" i="21"/>
  <c r="A820" i="21"/>
  <c r="A819" i="21"/>
  <c r="A818" i="21"/>
  <c r="A817" i="21"/>
  <c r="A816" i="21"/>
  <c r="A815" i="21"/>
  <c r="A814" i="21"/>
  <c r="A813" i="21"/>
  <c r="A812" i="21"/>
  <c r="A811" i="21"/>
  <c r="A810" i="21"/>
  <c r="A809" i="21"/>
  <c r="A808" i="21"/>
  <c r="A807" i="21"/>
  <c r="A806" i="21"/>
  <c r="A805" i="21"/>
  <c r="A804" i="21"/>
  <c r="A803" i="21"/>
  <c r="A802" i="21"/>
  <c r="A801" i="21"/>
  <c r="A800" i="21"/>
  <c r="A799" i="21"/>
  <c r="A798" i="21"/>
  <c r="A797" i="21"/>
  <c r="A796" i="21"/>
  <c r="A795" i="21"/>
  <c r="A794" i="21"/>
  <c r="A793" i="21"/>
  <c r="A792" i="21"/>
  <c r="A791" i="21"/>
  <c r="A790" i="21"/>
  <c r="A789" i="21"/>
  <c r="A788" i="21"/>
  <c r="A787" i="21"/>
  <c r="A786" i="21"/>
  <c r="A785" i="21"/>
  <c r="A784" i="21"/>
  <c r="A783" i="21"/>
  <c r="A782" i="21"/>
  <c r="A781" i="21"/>
  <c r="A780" i="21"/>
  <c r="A779" i="21"/>
  <c r="A778" i="21"/>
  <c r="A777" i="21"/>
  <c r="A776" i="21"/>
  <c r="A775" i="21"/>
  <c r="A774" i="21"/>
  <c r="A773" i="21"/>
  <c r="A772" i="21"/>
  <c r="A771" i="21"/>
  <c r="A770" i="21"/>
  <c r="A769" i="21"/>
  <c r="A768" i="21"/>
  <c r="A767" i="21"/>
  <c r="A766" i="21"/>
  <c r="A765" i="21"/>
  <c r="A764" i="21"/>
  <c r="A763" i="21"/>
  <c r="A762" i="21"/>
  <c r="A761" i="21"/>
  <c r="A760" i="21"/>
  <c r="A759" i="21"/>
  <c r="A758" i="21"/>
  <c r="A757" i="21"/>
  <c r="A756" i="21"/>
  <c r="A755" i="21"/>
  <c r="A754" i="21"/>
  <c r="A753" i="21"/>
  <c r="A752" i="21"/>
  <c r="A751" i="21"/>
  <c r="A750" i="21"/>
  <c r="A749" i="21"/>
  <c r="A748" i="21"/>
  <c r="A747" i="21"/>
  <c r="A746" i="21"/>
  <c r="A745" i="21"/>
  <c r="A744" i="21"/>
  <c r="A743" i="21"/>
  <c r="A742" i="21"/>
  <c r="A741" i="21"/>
  <c r="A740" i="21"/>
  <c r="A739" i="21"/>
  <c r="A738" i="21"/>
  <c r="A737" i="21"/>
  <c r="A736" i="21"/>
  <c r="A735" i="21"/>
  <c r="A734" i="21"/>
  <c r="A733" i="21"/>
  <c r="A732" i="21"/>
  <c r="A731" i="21"/>
  <c r="A730" i="21"/>
  <c r="A729" i="21"/>
  <c r="A728" i="21"/>
  <c r="A727" i="21"/>
  <c r="A726" i="21"/>
  <c r="A725" i="21"/>
  <c r="A724" i="21"/>
  <c r="A723" i="21"/>
  <c r="A722" i="21"/>
  <c r="A721" i="21"/>
  <c r="A720" i="21"/>
  <c r="A719" i="21"/>
  <c r="A718" i="21"/>
  <c r="A717" i="21"/>
  <c r="A716" i="21"/>
  <c r="A715" i="21"/>
  <c r="A714" i="21"/>
  <c r="A713" i="21"/>
  <c r="A712" i="21"/>
  <c r="A711" i="21"/>
  <c r="A710" i="21"/>
  <c r="A709" i="21"/>
  <c r="A708" i="21"/>
  <c r="A707" i="21"/>
  <c r="A706" i="21"/>
  <c r="A705" i="21"/>
  <c r="A704" i="21"/>
  <c r="A703" i="21"/>
  <c r="A702" i="21"/>
  <c r="A701" i="21"/>
  <c r="A700" i="21"/>
  <c r="A699" i="21"/>
  <c r="A698" i="21"/>
  <c r="A697" i="21"/>
  <c r="A696" i="21"/>
  <c r="A695" i="21"/>
  <c r="A694" i="21"/>
  <c r="A693" i="21"/>
  <c r="A692" i="21"/>
  <c r="A691" i="21"/>
  <c r="A690" i="21"/>
  <c r="A689" i="21"/>
  <c r="A688" i="21"/>
  <c r="A687" i="21"/>
  <c r="A686" i="21"/>
  <c r="A685" i="21"/>
  <c r="A684" i="21"/>
  <c r="A683" i="21"/>
  <c r="A682" i="21"/>
  <c r="A681" i="21"/>
  <c r="A680" i="21"/>
  <c r="A679" i="21"/>
  <c r="A678" i="21"/>
  <c r="A677" i="21"/>
  <c r="A676" i="21"/>
  <c r="A675" i="21"/>
  <c r="A674" i="21"/>
  <c r="A673" i="21"/>
  <c r="A672" i="21"/>
  <c r="A671" i="21"/>
  <c r="A670" i="21"/>
  <c r="A669" i="21"/>
  <c r="A668" i="21"/>
  <c r="A667" i="21"/>
  <c r="A666" i="21"/>
  <c r="A665" i="21"/>
  <c r="A664" i="21"/>
  <c r="A663" i="21"/>
  <c r="A662" i="21"/>
  <c r="A661" i="21"/>
  <c r="A660" i="21"/>
  <c r="A659" i="21"/>
  <c r="A658" i="21"/>
  <c r="A657" i="21"/>
  <c r="A656" i="21"/>
  <c r="A655" i="21"/>
  <c r="A654" i="21"/>
  <c r="A653" i="21"/>
  <c r="A652" i="21"/>
  <c r="A651" i="21"/>
  <c r="A650" i="21"/>
  <c r="A649" i="21"/>
  <c r="A648" i="21"/>
  <c r="A647" i="21"/>
  <c r="A646" i="21"/>
  <c r="A645" i="21"/>
  <c r="A644" i="21"/>
  <c r="A643" i="21"/>
  <c r="A642" i="21"/>
  <c r="A641" i="21"/>
  <c r="A640" i="21"/>
  <c r="A639" i="21"/>
  <c r="A638" i="21"/>
  <c r="A637" i="21"/>
  <c r="A636" i="21"/>
  <c r="A635" i="21"/>
  <c r="A634" i="21"/>
  <c r="A633" i="21"/>
  <c r="A632" i="21"/>
  <c r="A631" i="21"/>
  <c r="A630" i="21"/>
  <c r="A629" i="21"/>
  <c r="A628" i="21"/>
  <c r="A627" i="21"/>
  <c r="A626" i="21"/>
  <c r="A625" i="21"/>
  <c r="A624" i="21"/>
  <c r="A623" i="21"/>
  <c r="A622" i="21"/>
  <c r="A621" i="21"/>
  <c r="A620" i="21"/>
  <c r="A619" i="21"/>
  <c r="A618" i="21"/>
  <c r="A617" i="21"/>
  <c r="A616" i="21"/>
  <c r="A615" i="21"/>
  <c r="A614" i="21"/>
  <c r="A613" i="21"/>
  <c r="A612" i="21"/>
  <c r="A611" i="21"/>
  <c r="A610" i="21"/>
  <c r="A609" i="21"/>
  <c r="A608" i="21"/>
  <c r="A607" i="21"/>
  <c r="A606" i="21"/>
  <c r="A605" i="21"/>
  <c r="A604" i="21"/>
  <c r="A603" i="21"/>
  <c r="A602" i="21"/>
  <c r="A601" i="21"/>
  <c r="A600" i="21"/>
  <c r="A599" i="21"/>
  <c r="A598" i="21"/>
  <c r="A597" i="21"/>
  <c r="A596" i="21"/>
  <c r="A595" i="21"/>
  <c r="A594" i="21"/>
  <c r="A593" i="21"/>
  <c r="A592" i="21"/>
  <c r="A591" i="21"/>
  <c r="A590" i="21"/>
  <c r="A589" i="21"/>
  <c r="A588" i="21"/>
  <c r="A587" i="21"/>
  <c r="A586" i="21"/>
  <c r="A585" i="21"/>
  <c r="A584" i="21"/>
  <c r="A583" i="21"/>
  <c r="A582" i="21"/>
  <c r="A581" i="21"/>
  <c r="A580" i="21"/>
  <c r="A579" i="21"/>
  <c r="A578" i="21"/>
  <c r="A577" i="21"/>
  <c r="A576" i="21"/>
  <c r="A575" i="21"/>
  <c r="A574" i="21"/>
  <c r="A573" i="21"/>
  <c r="A572" i="21"/>
  <c r="A571" i="21"/>
  <c r="A570" i="21"/>
  <c r="A569" i="21"/>
  <c r="A568" i="21"/>
  <c r="A567" i="21"/>
  <c r="A566" i="21"/>
  <c r="A565" i="21"/>
  <c r="A564" i="21"/>
  <c r="A563" i="21"/>
  <c r="A562" i="21"/>
  <c r="A561" i="21"/>
  <c r="A560" i="21"/>
  <c r="A559" i="21"/>
  <c r="A558" i="21"/>
  <c r="A557" i="21"/>
  <c r="A556" i="21"/>
  <c r="A555" i="21"/>
  <c r="A554" i="21"/>
  <c r="A553" i="21"/>
  <c r="A552" i="21"/>
  <c r="A551" i="21"/>
  <c r="A550" i="21"/>
  <c r="A549" i="21"/>
  <c r="A548" i="21"/>
  <c r="A547" i="21"/>
  <c r="A546" i="21"/>
  <c r="A545" i="21"/>
  <c r="A544" i="21"/>
  <c r="A543" i="21"/>
  <c r="A542" i="21"/>
  <c r="A541" i="21"/>
  <c r="A540" i="21"/>
  <c r="A539" i="21"/>
  <c r="A538" i="21"/>
  <c r="A537" i="21"/>
  <c r="A536" i="21"/>
  <c r="A535" i="21"/>
  <c r="A534" i="21"/>
  <c r="A533" i="21"/>
  <c r="A532" i="21"/>
  <c r="A531" i="21"/>
  <c r="A530" i="21"/>
  <c r="A529" i="21"/>
  <c r="A528" i="21"/>
  <c r="A527" i="21"/>
  <c r="A526" i="21"/>
  <c r="A525" i="21"/>
  <c r="A524" i="21"/>
  <c r="A523" i="21"/>
  <c r="A522" i="21"/>
  <c r="A521" i="21"/>
  <c r="A520" i="21"/>
  <c r="A519" i="21"/>
  <c r="A518" i="21"/>
  <c r="A517" i="21"/>
  <c r="A516" i="21"/>
  <c r="A515" i="21"/>
  <c r="A514" i="21"/>
  <c r="A513" i="21"/>
  <c r="A512" i="21"/>
  <c r="A511" i="21"/>
  <c r="A510" i="21"/>
  <c r="A509" i="21"/>
  <c r="A508" i="21"/>
  <c r="A507" i="21"/>
  <c r="A506" i="21"/>
  <c r="A505" i="21"/>
  <c r="A504" i="21"/>
  <c r="A503" i="21"/>
  <c r="A502" i="21"/>
  <c r="A501" i="21"/>
  <c r="A500" i="21"/>
  <c r="A499" i="21"/>
  <c r="A498" i="21"/>
  <c r="A497" i="21"/>
  <c r="A496" i="21"/>
  <c r="A495" i="21"/>
  <c r="A494" i="21"/>
  <c r="A493" i="21"/>
  <c r="A492" i="21"/>
  <c r="A491" i="21"/>
  <c r="A490" i="21"/>
  <c r="A489" i="21"/>
  <c r="A488" i="21"/>
  <c r="A487" i="21"/>
  <c r="A486" i="21"/>
  <c r="A485" i="21"/>
  <c r="A484" i="21"/>
  <c r="A483" i="21"/>
  <c r="A482" i="21"/>
  <c r="A481" i="21"/>
  <c r="A480" i="21"/>
  <c r="A479" i="21"/>
  <c r="A478" i="21"/>
  <c r="A477" i="21"/>
  <c r="A476" i="21"/>
  <c r="A475" i="21"/>
  <c r="A474" i="21"/>
  <c r="A473" i="21"/>
  <c r="A472" i="21"/>
  <c r="A471" i="21"/>
  <c r="A470" i="21"/>
  <c r="A469" i="21"/>
  <c r="A468" i="21"/>
  <c r="A467" i="21"/>
  <c r="A466" i="21"/>
  <c r="A465" i="21"/>
  <c r="A464" i="21"/>
  <c r="A463" i="21"/>
  <c r="A462" i="21"/>
  <c r="A461" i="21"/>
  <c r="A460" i="21"/>
  <c r="A459" i="21"/>
  <c r="A458" i="21"/>
  <c r="A457" i="21"/>
  <c r="A456" i="21"/>
  <c r="A455" i="21"/>
  <c r="A454" i="21"/>
  <c r="A453" i="21"/>
  <c r="A452" i="21"/>
  <c r="A451" i="21"/>
  <c r="A450" i="21"/>
  <c r="A449" i="21"/>
  <c r="A448" i="21"/>
  <c r="A447" i="21"/>
  <c r="A446" i="21"/>
  <c r="A445" i="21"/>
  <c r="A444" i="21"/>
  <c r="A443" i="21"/>
  <c r="A442" i="21"/>
  <c r="A441" i="21"/>
  <c r="A440" i="21"/>
  <c r="A439" i="21"/>
  <c r="A438" i="21"/>
  <c r="A437" i="21"/>
  <c r="A436" i="21"/>
  <c r="A435" i="21"/>
  <c r="A434" i="21"/>
  <c r="A433" i="21"/>
  <c r="A432" i="21"/>
  <c r="A431" i="21"/>
  <c r="A430" i="21"/>
  <c r="A429" i="21"/>
  <c r="A428" i="21"/>
  <c r="A427" i="21"/>
  <c r="A426" i="21"/>
  <c r="A425" i="21"/>
  <c r="A424" i="21"/>
  <c r="A423" i="21"/>
  <c r="A422" i="21"/>
  <c r="A421" i="21"/>
  <c r="A420" i="21"/>
  <c r="A419" i="21"/>
  <c r="A418" i="21"/>
  <c r="A417" i="21"/>
  <c r="A416" i="21"/>
  <c r="A415" i="21"/>
  <c r="A414" i="21"/>
  <c r="A413" i="21"/>
  <c r="A412" i="21"/>
  <c r="A411" i="21"/>
  <c r="A410" i="21"/>
  <c r="A409" i="21"/>
  <c r="A408" i="21"/>
  <c r="A407" i="21"/>
  <c r="A406" i="21"/>
  <c r="A405" i="21"/>
  <c r="A404" i="21"/>
  <c r="A403" i="21"/>
  <c r="A402" i="21"/>
  <c r="A401" i="21"/>
  <c r="A400" i="21"/>
  <c r="A399" i="21"/>
  <c r="A398" i="21"/>
  <c r="A397" i="21"/>
  <c r="A396" i="21"/>
  <c r="A395" i="21"/>
  <c r="A394" i="21"/>
  <c r="A393" i="21"/>
  <c r="A392" i="21"/>
  <c r="A391" i="21"/>
  <c r="A390" i="21"/>
  <c r="A389" i="21"/>
  <c r="A388" i="21"/>
  <c r="A387" i="21"/>
  <c r="A386" i="21"/>
  <c r="A385" i="21"/>
  <c r="A384" i="21"/>
  <c r="A383" i="21"/>
  <c r="A382" i="21"/>
  <c r="A381" i="21"/>
  <c r="A380" i="21"/>
  <c r="A379" i="21"/>
  <c r="A378" i="21"/>
  <c r="A377" i="21"/>
  <c r="A376" i="21"/>
  <c r="A375" i="21"/>
  <c r="A374" i="21"/>
  <c r="A373" i="21"/>
  <c r="A372" i="21"/>
  <c r="A371" i="21"/>
  <c r="A370" i="21"/>
  <c r="A369" i="21"/>
  <c r="A368" i="21"/>
  <c r="A367" i="21"/>
  <c r="A366" i="21"/>
  <c r="A365" i="21"/>
  <c r="A364" i="21"/>
  <c r="A363" i="21"/>
  <c r="A362" i="21"/>
  <c r="A361" i="21"/>
  <c r="A360" i="21"/>
  <c r="A359" i="21"/>
  <c r="A358" i="21"/>
  <c r="A357" i="21"/>
  <c r="A356" i="21"/>
  <c r="A355" i="21"/>
  <c r="A354" i="21"/>
  <c r="A353" i="21"/>
  <c r="A352" i="21"/>
  <c r="A351" i="21"/>
  <c r="A350" i="21"/>
  <c r="A349" i="21"/>
  <c r="A348" i="21"/>
  <c r="A347" i="21"/>
  <c r="A346" i="21"/>
  <c r="A345" i="21"/>
  <c r="A344" i="21"/>
  <c r="A343" i="21"/>
  <c r="A342" i="21"/>
  <c r="A341" i="21"/>
  <c r="A340" i="21"/>
  <c r="A339" i="21"/>
  <c r="A338" i="21"/>
  <c r="A337" i="21"/>
  <c r="A336" i="21"/>
  <c r="A335" i="21"/>
  <c r="A334" i="21"/>
  <c r="A333" i="21"/>
  <c r="A332" i="21"/>
  <c r="A331" i="21"/>
  <c r="A330" i="21"/>
  <c r="A329" i="21"/>
  <c r="A328" i="21"/>
  <c r="A327" i="21"/>
  <c r="A326" i="21"/>
  <c r="A325" i="21"/>
  <c r="A324" i="21"/>
  <c r="A323" i="21"/>
  <c r="A322" i="21"/>
  <c r="A321" i="21"/>
  <c r="A320" i="21"/>
  <c r="A319" i="21"/>
  <c r="A318" i="21"/>
  <c r="A317" i="21"/>
  <c r="A316" i="21"/>
  <c r="A315" i="21"/>
  <c r="A314" i="21"/>
  <c r="A313" i="21"/>
  <c r="A312" i="21"/>
  <c r="A311" i="21"/>
  <c r="A310" i="21"/>
  <c r="A309" i="21"/>
  <c r="A308" i="21"/>
  <c r="A307" i="21"/>
  <c r="A306" i="21"/>
  <c r="A305" i="21"/>
  <c r="A304" i="21"/>
  <c r="A303" i="21"/>
  <c r="A302" i="21"/>
  <c r="A301" i="21"/>
  <c r="A300" i="21"/>
  <c r="A299" i="21"/>
  <c r="A298" i="21"/>
  <c r="A297" i="21"/>
  <c r="A296" i="21"/>
  <c r="A295" i="21"/>
  <c r="A294" i="21"/>
  <c r="A293" i="21"/>
  <c r="A292" i="21"/>
  <c r="A291" i="21"/>
  <c r="A290" i="21"/>
  <c r="A289" i="21"/>
  <c r="A288" i="21"/>
  <c r="A287" i="21"/>
  <c r="A286" i="21"/>
  <c r="A285" i="21"/>
  <c r="A284" i="21"/>
  <c r="A283" i="21"/>
  <c r="A282" i="21"/>
  <c r="A281" i="21"/>
  <c r="A280" i="21"/>
  <c r="A279" i="21"/>
  <c r="A278" i="21"/>
  <c r="A277" i="21"/>
  <c r="A276" i="21"/>
  <c r="A275" i="21"/>
  <c r="A274" i="21"/>
  <c r="A273" i="21"/>
  <c r="A272" i="21"/>
  <c r="A271" i="21"/>
  <c r="A270" i="21"/>
  <c r="A269" i="21"/>
  <c r="A268" i="21"/>
  <c r="A267" i="21"/>
  <c r="A266" i="21"/>
  <c r="A265" i="21"/>
  <c r="A264" i="21"/>
  <c r="A263" i="21"/>
  <c r="A262" i="21"/>
  <c r="A261" i="21"/>
  <c r="A260" i="21"/>
  <c r="A259" i="21"/>
  <c r="A258" i="21"/>
  <c r="A257" i="21"/>
  <c r="A256" i="21"/>
  <c r="A255" i="21"/>
  <c r="A254" i="21"/>
  <c r="A253" i="21"/>
  <c r="A252" i="21"/>
  <c r="A251" i="21"/>
  <c r="A250" i="21"/>
  <c r="A249" i="21"/>
  <c r="A248" i="21"/>
  <c r="A247" i="21"/>
  <c r="A246" i="21"/>
  <c r="A245" i="21"/>
  <c r="A244" i="21"/>
  <c r="A243" i="21"/>
  <c r="A242" i="21"/>
  <c r="A241" i="21"/>
  <c r="A240" i="21"/>
  <c r="A239" i="21"/>
  <c r="A238" i="21"/>
  <c r="A237" i="21"/>
  <c r="A236" i="21"/>
  <c r="A235" i="21"/>
  <c r="A234" i="21"/>
  <c r="A233" i="21"/>
  <c r="A232" i="21"/>
  <c r="A231" i="21"/>
  <c r="A230" i="21"/>
  <c r="A229" i="21"/>
  <c r="A228" i="21"/>
  <c r="A227" i="21"/>
  <c r="A226" i="21"/>
  <c r="A225" i="21"/>
  <c r="A224" i="21"/>
  <c r="A223" i="21"/>
  <c r="A222" i="21"/>
  <c r="A221" i="21"/>
  <c r="A220" i="21"/>
  <c r="A219" i="21"/>
  <c r="A218" i="21"/>
  <c r="A217" i="21"/>
  <c r="A216" i="21"/>
  <c r="A215" i="21"/>
  <c r="A214" i="21"/>
  <c r="A213" i="21"/>
  <c r="A212" i="21"/>
  <c r="A211" i="21"/>
  <c r="A210" i="21"/>
  <c r="A209" i="21"/>
  <c r="A208" i="21"/>
  <c r="A207" i="21"/>
  <c r="A206" i="21"/>
  <c r="A205" i="21"/>
  <c r="A204" i="21"/>
  <c r="A203" i="21"/>
  <c r="A202" i="21"/>
  <c r="A201" i="21"/>
  <c r="A200" i="21"/>
  <c r="A199" i="21"/>
  <c r="A198" i="21"/>
  <c r="A197" i="21"/>
  <c r="A196" i="21"/>
  <c r="A195" i="21"/>
  <c r="A194" i="21"/>
  <c r="A193" i="21"/>
  <c r="A192" i="21"/>
  <c r="A191" i="21"/>
  <c r="A190" i="21"/>
  <c r="A189" i="21"/>
  <c r="A188" i="21"/>
  <c r="A187" i="21"/>
  <c r="A186" i="21"/>
  <c r="A185" i="21"/>
  <c r="A184" i="21"/>
  <c r="A183" i="21"/>
  <c r="A182" i="21"/>
  <c r="A181" i="21"/>
  <c r="A180" i="21"/>
  <c r="A179" i="21"/>
  <c r="A178" i="21"/>
  <c r="A177" i="21"/>
  <c r="A176" i="21"/>
  <c r="A175" i="21"/>
  <c r="A174" i="21"/>
  <c r="A173" i="21"/>
  <c r="A172" i="21"/>
  <c r="A171" i="21"/>
  <c r="A170" i="21"/>
  <c r="A169" i="21"/>
  <c r="A168" i="21"/>
  <c r="A167" i="21"/>
  <c r="A166" i="21"/>
  <c r="A165" i="21"/>
  <c r="A164" i="21"/>
  <c r="A163" i="21"/>
  <c r="A162" i="21"/>
  <c r="A161" i="21"/>
  <c r="A160" i="21"/>
  <c r="A159" i="21"/>
  <c r="A158" i="21"/>
  <c r="A157" i="21"/>
  <c r="A156" i="21"/>
  <c r="A155" i="21"/>
  <c r="A154" i="21"/>
  <c r="A153" i="21"/>
  <c r="A152" i="21"/>
  <c r="A151" i="21"/>
  <c r="A150" i="21"/>
  <c r="A149" i="21"/>
  <c r="A148" i="21"/>
  <c r="A147" i="21"/>
  <c r="A146" i="21"/>
  <c r="A145" i="21"/>
  <c r="A144" i="21"/>
  <c r="A143" i="21"/>
  <c r="A142" i="21"/>
  <c r="A141" i="21"/>
  <c r="A140" i="21"/>
  <c r="A139" i="21"/>
  <c r="A138" i="21"/>
  <c r="A137" i="21"/>
  <c r="A136" i="21"/>
  <c r="A135" i="21"/>
  <c r="A134" i="21"/>
  <c r="A133" i="21"/>
  <c r="A132" i="21"/>
  <c r="A131" i="21"/>
  <c r="A130" i="21"/>
  <c r="A129" i="21"/>
  <c r="A128" i="21"/>
  <c r="A127" i="21"/>
  <c r="A126" i="21"/>
  <c r="A125" i="21"/>
  <c r="A124" i="21"/>
  <c r="A123" i="21"/>
  <c r="A122" i="21"/>
  <c r="A121" i="21"/>
  <c r="A120" i="21"/>
  <c r="A119" i="21"/>
  <c r="A118" i="21"/>
  <c r="A117" i="21"/>
  <c r="A116" i="21"/>
  <c r="A115" i="21"/>
  <c r="A114" i="21"/>
  <c r="A113" i="21"/>
  <c r="A112" i="21"/>
  <c r="A111" i="21"/>
  <c r="A110" i="21"/>
  <c r="A109" i="21"/>
  <c r="A108" i="21"/>
  <c r="A107" i="21"/>
  <c r="A106" i="21"/>
  <c r="A105" i="21"/>
  <c r="A104" i="21"/>
  <c r="A103" i="21"/>
  <c r="A102" i="21"/>
  <c r="A101" i="21"/>
  <c r="A100" i="21"/>
  <c r="A99" i="21"/>
  <c r="A98" i="21"/>
  <c r="A97" i="21"/>
  <c r="A96" i="21"/>
  <c r="A95" i="21"/>
  <c r="A94" i="21"/>
  <c r="A93" i="21"/>
  <c r="A92" i="21"/>
  <c r="A91" i="21"/>
  <c r="A90" i="21"/>
  <c r="A89" i="21"/>
  <c r="A88" i="21"/>
  <c r="A87" i="21"/>
  <c r="A86" i="21"/>
  <c r="A85" i="21"/>
  <c r="A84" i="21"/>
  <c r="A83" i="21"/>
  <c r="A82" i="21"/>
  <c r="A81" i="21"/>
  <c r="A80" i="21"/>
  <c r="A79" i="21"/>
  <c r="A78" i="21"/>
  <c r="A77" i="21"/>
  <c r="A76" i="21"/>
  <c r="A75" i="21"/>
  <c r="A74" i="21"/>
  <c r="A73" i="21"/>
  <c r="A72" i="21"/>
  <c r="A71" i="21"/>
  <c r="A70" i="21"/>
  <c r="A69" i="21"/>
  <c r="A68" i="21"/>
  <c r="A67" i="21"/>
  <c r="A66" i="21"/>
  <c r="A65" i="21"/>
  <c r="A64" i="21"/>
  <c r="A63" i="21"/>
  <c r="A62" i="21"/>
  <c r="A61" i="21"/>
  <c r="A60" i="21"/>
  <c r="A59" i="21"/>
  <c r="A58" i="21"/>
  <c r="A57" i="21"/>
  <c r="A56" i="21"/>
  <c r="A55" i="21"/>
  <c r="A54" i="21"/>
  <c r="A53" i="21"/>
  <c r="A52" i="21"/>
  <c r="A51" i="21"/>
  <c r="A50" i="21"/>
  <c r="A49" i="21"/>
  <c r="A48" i="21"/>
  <c r="A47" i="21"/>
  <c r="A46" i="21"/>
  <c r="A45" i="21"/>
  <c r="A44" i="21"/>
  <c r="A43" i="21"/>
  <c r="A42" i="21"/>
  <c r="A41" i="21"/>
  <c r="A40" i="21"/>
  <c r="A39" i="21"/>
  <c r="A38" i="21"/>
  <c r="A37" i="21"/>
  <c r="A36" i="21"/>
  <c r="A35" i="21"/>
  <c r="A34" i="21"/>
  <c r="A33" i="21"/>
  <c r="A32" i="21"/>
  <c r="A31" i="21"/>
  <c r="A30" i="21"/>
  <c r="A29" i="21"/>
  <c r="A28" i="21"/>
  <c r="A27" i="21"/>
  <c r="A26" i="21"/>
  <c r="A25" i="21"/>
  <c r="A24" i="21"/>
  <c r="A23" i="21"/>
  <c r="A22" i="21"/>
  <c r="A21" i="21"/>
  <c r="A20" i="21"/>
  <c r="A19" i="21"/>
  <c r="A18" i="21"/>
  <c r="A17" i="21"/>
  <c r="A16" i="21"/>
  <c r="A15" i="21"/>
  <c r="A14" i="21"/>
  <c r="A13" i="21"/>
  <c r="A12" i="21"/>
  <c r="A11" i="21"/>
  <c r="A10" i="21"/>
  <c r="A9" i="21"/>
  <c r="A8" i="21"/>
  <c r="A7" i="21"/>
  <c r="A6" i="21"/>
  <c r="E16" i="1" s="1"/>
  <c r="A5" i="21"/>
  <c r="L35" i="41"/>
  <c r="L34" i="41"/>
  <c r="L33" i="41"/>
  <c r="L32" i="41"/>
  <c r="L31" i="41"/>
  <c r="L30" i="41"/>
  <c r="L23" i="41"/>
  <c r="L22" i="41"/>
  <c r="L21" i="41"/>
  <c r="L20" i="41"/>
  <c r="L19" i="41"/>
  <c r="L18" i="41"/>
  <c r="L11" i="41"/>
  <c r="L10" i="41"/>
  <c r="L9" i="41"/>
  <c r="L8" i="41"/>
  <c r="L7" i="41"/>
  <c r="L6" i="41"/>
  <c r="M21" i="40"/>
  <c r="C81" i="37"/>
  <c r="D80" i="37"/>
  <c r="D79" i="37"/>
  <c r="D78" i="37"/>
  <c r="D77" i="37"/>
  <c r="D76" i="37"/>
  <c r="D75" i="37"/>
  <c r="D74" i="37"/>
  <c r="C63" i="37"/>
  <c r="C62" i="37"/>
  <c r="C40" i="37"/>
  <c r="D39" i="37"/>
  <c r="D38" i="37"/>
  <c r="D37" i="37"/>
  <c r="D36" i="37"/>
  <c r="D35" i="37"/>
  <c r="D34" i="37"/>
  <c r="D33" i="37"/>
  <c r="D69" i="35"/>
  <c r="C69" i="35"/>
  <c r="E69" i="35" s="1"/>
  <c r="B69" i="35"/>
  <c r="D68" i="35"/>
  <c r="C68" i="35"/>
  <c r="B68" i="35"/>
  <c r="D67" i="35"/>
  <c r="C67" i="35"/>
  <c r="E67" i="35" s="1"/>
  <c r="B67" i="35"/>
  <c r="D66" i="35"/>
  <c r="C66" i="35"/>
  <c r="E66" i="35" s="1"/>
  <c r="B66" i="35"/>
  <c r="D65" i="35"/>
  <c r="C65" i="35"/>
  <c r="E65" i="35" s="1"/>
  <c r="B65" i="35"/>
  <c r="D64" i="35"/>
  <c r="C64" i="35"/>
  <c r="B64" i="35"/>
  <c r="D63" i="35"/>
  <c r="D70" i="35" s="1"/>
  <c r="B61" i="35"/>
  <c r="D59" i="35"/>
  <c r="C59" i="35"/>
  <c r="B59" i="35"/>
  <c r="E58" i="35"/>
  <c r="E57" i="35"/>
  <c r="E56" i="35"/>
  <c r="E55" i="35"/>
  <c r="E54" i="35"/>
  <c r="E53" i="35"/>
  <c r="E52" i="35"/>
  <c r="B50" i="35"/>
  <c r="D44" i="35"/>
  <c r="D43" i="35"/>
  <c r="E43" i="35" s="1"/>
  <c r="C43" i="35"/>
  <c r="B43" i="35"/>
  <c r="D42" i="35"/>
  <c r="E42" i="35" s="1"/>
  <c r="C42" i="35"/>
  <c r="B42" i="35"/>
  <c r="D41" i="35"/>
  <c r="E41" i="35" s="1"/>
  <c r="C41" i="35"/>
  <c r="B41" i="35"/>
  <c r="D40" i="35"/>
  <c r="E40" i="35" s="1"/>
  <c r="C40" i="35"/>
  <c r="B40" i="35"/>
  <c r="D39" i="35"/>
  <c r="E39" i="35" s="1"/>
  <c r="C39" i="35"/>
  <c r="B39" i="35"/>
  <c r="D38" i="35"/>
  <c r="E38" i="35" s="1"/>
  <c r="C38" i="35"/>
  <c r="B38" i="35"/>
  <c r="D37" i="35"/>
  <c r="D36" i="35"/>
  <c r="E36" i="35" s="1"/>
  <c r="C36" i="35"/>
  <c r="B36" i="35"/>
  <c r="D35" i="35"/>
  <c r="D50" i="35" s="1"/>
  <c r="D61" i="35" s="1"/>
  <c r="C35" i="35"/>
  <c r="C50" i="35" s="1"/>
  <c r="C61" i="35" s="1"/>
  <c r="B35" i="35"/>
  <c r="D33" i="35"/>
  <c r="E32" i="35"/>
  <c r="E31" i="35"/>
  <c r="E30" i="35"/>
  <c r="E29" i="35"/>
  <c r="E28" i="35"/>
  <c r="E27" i="35"/>
  <c r="D26" i="35"/>
  <c r="C26" i="35"/>
  <c r="C37" i="35" s="1"/>
  <c r="C44" i="35" s="1"/>
  <c r="B26" i="35"/>
  <c r="E25" i="35"/>
  <c r="F15" i="35"/>
  <c r="E15" i="35"/>
  <c r="D15" i="35"/>
  <c r="F14" i="35"/>
  <c r="C14" i="35"/>
  <c r="F13" i="35"/>
  <c r="C13" i="35"/>
  <c r="F12" i="35"/>
  <c r="C12" i="35"/>
  <c r="F11" i="35"/>
  <c r="C11" i="35"/>
  <c r="F10" i="35"/>
  <c r="C10" i="35"/>
  <c r="F9" i="35"/>
  <c r="C9" i="35"/>
  <c r="B8" i="35"/>
  <c r="C7" i="35"/>
  <c r="G32" i="32"/>
  <c r="C31" i="32"/>
  <c r="G14" i="32"/>
  <c r="C13" i="32"/>
  <c r="F22" i="33"/>
  <c r="C22" i="33"/>
  <c r="F21" i="33"/>
  <c r="C21" i="33"/>
  <c r="F20" i="33"/>
  <c r="C20" i="33"/>
  <c r="F19" i="33"/>
  <c r="C19" i="33"/>
  <c r="F18" i="33"/>
  <c r="C18" i="33"/>
  <c r="C17" i="33"/>
  <c r="F16" i="33"/>
  <c r="C16" i="33"/>
  <c r="F15" i="33"/>
  <c r="C15" i="33"/>
  <c r="F14" i="33"/>
  <c r="C14" i="33"/>
  <c r="F13" i="33"/>
  <c r="C13" i="33"/>
  <c r="F12" i="33"/>
  <c r="C12" i="33"/>
  <c r="C11" i="33"/>
  <c r="C10" i="33"/>
  <c r="C9" i="33"/>
  <c r="C8" i="33"/>
  <c r="F38" i="31"/>
  <c r="F37" i="31"/>
  <c r="F36" i="31"/>
  <c r="D45" i="31" s="1"/>
  <c r="F45" i="31" s="1"/>
  <c r="F23" i="31"/>
  <c r="F22" i="31"/>
  <c r="F21" i="31"/>
  <c r="F8" i="31"/>
  <c r="F7" i="31"/>
  <c r="F6" i="31"/>
  <c r="C19" i="36"/>
  <c r="J19" i="34"/>
  <c r="I19" i="34"/>
  <c r="AL60" i="27" s="1"/>
  <c r="AM60" i="27" s="1"/>
  <c r="J18" i="34"/>
  <c r="I18" i="34"/>
  <c r="AL59" i="27" s="1"/>
  <c r="AM59" i="27" s="1"/>
  <c r="J17" i="34"/>
  <c r="I17" i="34"/>
  <c r="AL58" i="27" s="1"/>
  <c r="AM58" i="27" s="1"/>
  <c r="J16" i="34"/>
  <c r="I16" i="34"/>
  <c r="AL57" i="27" s="1"/>
  <c r="J15" i="34"/>
  <c r="I15" i="34"/>
  <c r="AL56" i="27" s="1"/>
  <c r="J14" i="34"/>
  <c r="I14" i="34"/>
  <c r="AL55" i="27" s="1"/>
  <c r="AM55" i="27" s="1"/>
  <c r="J13" i="34"/>
  <c r="I13" i="34"/>
  <c r="AL54" i="27" s="1"/>
  <c r="J12" i="34"/>
  <c r="I12" i="34"/>
  <c r="AL53" i="27" s="1"/>
  <c r="AM53" i="27" s="1"/>
  <c r="K15" i="22"/>
  <c r="K14" i="22"/>
  <c r="K13" i="22"/>
  <c r="K10" i="22"/>
  <c r="K9" i="22"/>
  <c r="K8" i="22"/>
  <c r="D30" i="31" l="1"/>
  <c r="F30" i="31" s="1"/>
  <c r="H220" i="27"/>
  <c r="B220" i="27"/>
  <c r="L220" i="27"/>
  <c r="F220" i="27"/>
  <c r="E220" i="27"/>
  <c r="C220" i="27"/>
  <c r="K220" i="27"/>
  <c r="I220" i="27"/>
  <c r="H221" i="27"/>
  <c r="B221" i="27"/>
  <c r="L221" i="27"/>
  <c r="F221" i="27"/>
  <c r="F224" i="27" s="1"/>
  <c r="E221" i="27"/>
  <c r="C221" i="27"/>
  <c r="K221" i="27"/>
  <c r="I221" i="27"/>
  <c r="B15" i="17"/>
  <c r="B19" i="17"/>
  <c r="B7" i="17"/>
  <c r="B14" i="17"/>
  <c r="C63" i="35"/>
  <c r="C70" i="35" s="1"/>
  <c r="S92" i="27"/>
  <c r="U91" i="27"/>
  <c r="H224" i="27"/>
  <c r="B224" i="27"/>
  <c r="L224" i="27"/>
  <c r="L223" i="27"/>
  <c r="F223" i="27"/>
  <c r="B18" i="17"/>
  <c r="F8" i="35"/>
  <c r="C8" i="35"/>
  <c r="C15" i="35" s="1"/>
  <c r="C33" i="35"/>
  <c r="H222" i="27"/>
  <c r="B222" i="27"/>
  <c r="L222" i="27"/>
  <c r="F222" i="27"/>
  <c r="K222" i="27"/>
  <c r="K223" i="27"/>
  <c r="K224" i="27"/>
  <c r="B21" i="17"/>
  <c r="D15" i="31"/>
  <c r="F15" i="31" s="1"/>
  <c r="B15" i="35"/>
  <c r="E26" i="35"/>
  <c r="V55" i="27"/>
  <c r="I6" i="27" s="1"/>
  <c r="N6" i="27" s="1"/>
  <c r="Q6" i="27" s="1"/>
  <c r="V52" i="27"/>
  <c r="K61" i="27"/>
  <c r="K62" i="27"/>
  <c r="D10" i="27"/>
  <c r="C222" i="27"/>
  <c r="C223" i="27"/>
  <c r="C224" i="27"/>
  <c r="H223" i="27"/>
  <c r="B13" i="17"/>
  <c r="B63" i="35"/>
  <c r="B33" i="35"/>
  <c r="E33" i="35" s="1"/>
  <c r="B37" i="35"/>
  <c r="E59" i="35"/>
  <c r="E64" i="35"/>
  <c r="E68" i="35"/>
  <c r="E17" i="1"/>
  <c r="E222" i="27"/>
  <c r="E223" i="27"/>
  <c r="E224" i="27"/>
  <c r="AR56" i="27"/>
  <c r="AS56" i="27" s="1"/>
  <c r="C21" i="36"/>
  <c r="C22" i="36" s="1"/>
  <c r="F7" i="36"/>
  <c r="D40" i="37"/>
  <c r="AR55" i="27"/>
  <c r="AS55" i="27" s="1"/>
  <c r="B223" i="27"/>
  <c r="B225" i="27"/>
  <c r="N228" i="27" s="1"/>
  <c r="G45" i="27"/>
  <c r="J119" i="27" s="1"/>
  <c r="D81" i="37"/>
  <c r="J117" i="27"/>
  <c r="F24" i="33"/>
  <c r="F8" i="27"/>
  <c r="L8" i="27"/>
  <c r="K8" i="27"/>
  <c r="G32" i="27"/>
  <c r="AZ52" i="27"/>
  <c r="BA52" i="27" s="1"/>
  <c r="B52" i="27" s="1"/>
  <c r="AZ51" i="27"/>
  <c r="BA51" i="27" s="1"/>
  <c r="B51" i="27" s="1"/>
  <c r="I21" i="34"/>
  <c r="AZ49" i="27"/>
  <c r="BA49" i="27" s="1"/>
  <c r="B49" i="27" s="1"/>
  <c r="BB49" i="27"/>
  <c r="BB50" i="27"/>
  <c r="AZ50" i="27"/>
  <c r="BA50" i="27" s="1"/>
  <c r="B50" i="27" s="1"/>
  <c r="C50" i="27" s="1"/>
  <c r="AZ48" i="27"/>
  <c r="BA48" i="27" s="1"/>
  <c r="B48" i="27" s="1"/>
  <c r="C51" i="27" l="1"/>
  <c r="B70" i="35"/>
  <c r="E70" i="35" s="1"/>
  <c r="E63" i="35"/>
  <c r="C52" i="27"/>
  <c r="L228" i="27"/>
  <c r="S106" i="27"/>
  <c r="U92" i="27"/>
  <c r="B44" i="35"/>
  <c r="E44" i="35" s="1"/>
  <c r="E37" i="35"/>
  <c r="H10" i="27"/>
  <c r="F10" i="27"/>
  <c r="M228" i="27"/>
  <c r="M116" i="27"/>
  <c r="G17" i="23" s="1"/>
  <c r="C48" i="27"/>
  <c r="C49" i="27"/>
  <c r="AZ47" i="27"/>
  <c r="BA47" i="27" s="1"/>
  <c r="B47" i="27" s="1"/>
  <c r="C47" i="27" s="1"/>
  <c r="L10" i="27" l="1"/>
  <c r="K10" i="27"/>
  <c r="U106" i="27"/>
  <c r="D9" i="27" s="1"/>
  <c r="F9" i="27" s="1"/>
  <c r="S107" i="27"/>
  <c r="U107" i="27" s="1"/>
  <c r="H9" i="27" s="1"/>
  <c r="B53" i="27"/>
  <c r="L27" i="27" s="1"/>
  <c r="L30" i="27" s="1"/>
  <c r="L35" i="27" s="1"/>
  <c r="L36" i="27" s="1"/>
  <c r="G33" i="27" s="1"/>
  <c r="M117" i="27"/>
  <c r="C53" i="27" s="1"/>
  <c r="C54" i="27" s="1"/>
  <c r="C56" i="27" s="1"/>
  <c r="L9" i="27" l="1"/>
  <c r="K9" i="27"/>
  <c r="BA53" i="27"/>
  <c r="AZ53" i="27" s="1"/>
  <c r="B54" i="27"/>
  <c r="T25" i="27"/>
  <c r="U25" i="27" s="1"/>
  <c r="V25" i="27" s="1"/>
  <c r="T23" i="27"/>
  <c r="U23" i="27" s="1"/>
  <c r="D7" i="27" s="1"/>
  <c r="T24" i="27"/>
  <c r="U24" i="27" s="1"/>
  <c r="V24" i="27" s="1"/>
  <c r="C57" i="27"/>
  <c r="D56" i="27" s="1"/>
  <c r="V23" i="27" l="1"/>
  <c r="H7" i="27"/>
  <c r="F7" i="27"/>
  <c r="D55" i="27"/>
  <c r="D52" i="27"/>
  <c r="V51" i="27"/>
  <c r="D53" i="27"/>
  <c r="D51" i="27"/>
  <c r="D49" i="27"/>
  <c r="D48" i="27"/>
  <c r="D47" i="27"/>
  <c r="D50" i="27"/>
  <c r="D57" i="27" l="1"/>
  <c r="V54" i="27"/>
  <c r="V53" i="27"/>
  <c r="V57" i="27"/>
  <c r="J6" i="27" s="1"/>
  <c r="O6" i="27" s="1"/>
  <c r="R6" i="27" s="1"/>
  <c r="V56" i="27"/>
  <c r="L7" i="27"/>
  <c r="K7" i="27"/>
  <c r="V58" i="27" l="1"/>
  <c r="D6" i="27" s="1"/>
  <c r="H6" i="27"/>
  <c r="K6" i="27" l="1"/>
  <c r="M6" i="27"/>
  <c r="P6" i="27" s="1"/>
  <c r="L6" i="27"/>
  <c r="D12" i="27"/>
  <c r="F12" i="27" s="1"/>
  <c r="F6" i="27"/>
</calcChain>
</file>

<file path=xl/sharedStrings.xml><?xml version="1.0" encoding="utf-8"?>
<sst xmlns="http://schemas.openxmlformats.org/spreadsheetml/2006/main" count="8690" uniqueCount="2160">
  <si>
    <t>Non</t>
  </si>
  <si>
    <t>Bureaux</t>
  </si>
  <si>
    <t>Oui</t>
  </si>
  <si>
    <t>Magasin</t>
  </si>
  <si>
    <t>Stockage</t>
  </si>
  <si>
    <t xml:space="preserve">RAPPORT D'AUDIT ENERGETIQUE </t>
  </si>
  <si>
    <t>ZONE :</t>
  </si>
  <si>
    <t>BATIMENT :</t>
  </si>
  <si>
    <t xml:space="preserve">INDICE DE REVISION: </t>
  </si>
  <si>
    <t xml:space="preserve">DATE: </t>
  </si>
  <si>
    <t xml:space="preserve">REDACTEUR : </t>
  </si>
  <si>
    <t>Zone</t>
  </si>
  <si>
    <t xml:space="preserve"> LOCAUX TECHNIQUES DIRISI CAMP de MOURMELON</t>
  </si>
  <si>
    <t>ENTITE</t>
  </si>
  <si>
    <t>QUARTIER</t>
  </si>
  <si>
    <t>N° BAT</t>
  </si>
  <si>
    <t>ETAGE</t>
  </si>
  <si>
    <t>N° PIECE</t>
  </si>
  <si>
    <t>DETSIC</t>
  </si>
  <si>
    <t>DIGICODE</t>
  </si>
  <si>
    <t>LOCAL CLIMATISE</t>
  </si>
  <si>
    <t>Observation</t>
  </si>
  <si>
    <t>19°RG</t>
  </si>
  <si>
    <t>Maunoury</t>
  </si>
  <si>
    <t>RDC</t>
  </si>
  <si>
    <t>LT</t>
  </si>
  <si>
    <t>MNM</t>
  </si>
  <si>
    <t>Bureau</t>
  </si>
  <si>
    <t>Couloir</t>
  </si>
  <si>
    <t>MMN</t>
  </si>
  <si>
    <t>Pas de local</t>
  </si>
  <si>
    <t>501°RCC</t>
  </si>
  <si>
    <t>Delestraint</t>
  </si>
  <si>
    <t>pas de local</t>
  </si>
  <si>
    <t>Hangar</t>
  </si>
  <si>
    <t>8°RMAT</t>
  </si>
  <si>
    <t>Mouchard</t>
  </si>
  <si>
    <t>Autocom</t>
  </si>
  <si>
    <t>AUTOCOM</t>
  </si>
  <si>
    <t>bureau</t>
  </si>
  <si>
    <t>Féquant</t>
  </si>
  <si>
    <t>Bureau Rétrocédé à NEXTER</t>
  </si>
  <si>
    <t>Réseau + Autocom</t>
  </si>
  <si>
    <t>Réseau + serveurs+RFS</t>
  </si>
  <si>
    <t>SS</t>
  </si>
  <si>
    <t>ASA</t>
  </si>
  <si>
    <t>Geisberg</t>
  </si>
  <si>
    <t>Hall</t>
  </si>
  <si>
    <t>BDD</t>
  </si>
  <si>
    <t>FOCH</t>
  </si>
  <si>
    <t>CENTIAL</t>
  </si>
  <si>
    <t>Gallieni</t>
  </si>
  <si>
    <t>Joffre</t>
  </si>
  <si>
    <t>Aire de lavage</t>
  </si>
  <si>
    <t>Shelter</t>
  </si>
  <si>
    <t>couloir</t>
  </si>
  <si>
    <t>Foch</t>
  </si>
  <si>
    <t>Fleurus</t>
  </si>
  <si>
    <t>Leclerc</t>
  </si>
  <si>
    <t>ZPR</t>
  </si>
  <si>
    <t>VBCI</t>
  </si>
  <si>
    <t>CIEC</t>
  </si>
  <si>
    <t>Austerlitz</t>
  </si>
  <si>
    <t>CMA Mourmelon</t>
  </si>
  <si>
    <t>COM2CIA</t>
  </si>
  <si>
    <t>Désactivé</t>
  </si>
  <si>
    <t>DETSIC MNM</t>
  </si>
  <si>
    <t>JOFFRE</t>
  </si>
  <si>
    <t>Local DESCARTES</t>
  </si>
  <si>
    <t>ELOCA Mourmelon</t>
  </si>
  <si>
    <t>Sauvage</t>
  </si>
  <si>
    <t>PAF (Pas de local)</t>
  </si>
  <si>
    <t>4 et 5</t>
  </si>
  <si>
    <t>RFS + Autocom</t>
  </si>
  <si>
    <t>13B</t>
  </si>
  <si>
    <t>ESID</t>
  </si>
  <si>
    <t>parc genie</t>
  </si>
  <si>
    <t>Bureau Achives</t>
  </si>
  <si>
    <t>GSBDD</t>
  </si>
  <si>
    <t>vestiaire</t>
  </si>
  <si>
    <t>Mangin</t>
  </si>
  <si>
    <t>Maitre bottier</t>
  </si>
  <si>
    <t>PDM</t>
  </si>
  <si>
    <t xml:space="preserve">Berthelot </t>
  </si>
  <si>
    <t>STAT</t>
  </si>
  <si>
    <t>Loano</t>
  </si>
  <si>
    <t>CAMP DE MOURMELON</t>
  </si>
  <si>
    <t>N° de composant</t>
  </si>
  <si>
    <t>Dénomination composant</t>
  </si>
  <si>
    <t>Libellé</t>
  </si>
  <si>
    <t>Type composant</t>
  </si>
  <si>
    <t>Corps occupant</t>
  </si>
  <si>
    <t>Activité</t>
  </si>
  <si>
    <t>Horaires d'exploitation</t>
  </si>
  <si>
    <t>Bâtiment opérationnel 
24/24 (oui/non)</t>
  </si>
  <si>
    <t>Effectifs mini / maxi</t>
  </si>
  <si>
    <t>Fréquence d'utilisation (jours par an)</t>
  </si>
  <si>
    <t>Zone 2 - 102Q</t>
  </si>
  <si>
    <t>0017</t>
  </si>
  <si>
    <t>FOSSE SEPTIQUE</t>
  </si>
  <si>
    <t>STATION DE TRAITEMENT DES EAUX NON BATIE</t>
  </si>
  <si>
    <t>AME</t>
  </si>
  <si>
    <t>BL</t>
  </si>
  <si>
    <t>0018</t>
  </si>
  <si>
    <t>LOGEMENT FAMILLE</t>
  </si>
  <si>
    <t>LOGEMENT FAMILIAL</t>
  </si>
  <si>
    <t>BAA</t>
  </si>
  <si>
    <t>DESAFFECTE</t>
  </si>
  <si>
    <t>0019</t>
  </si>
  <si>
    <t>MAGASIN</t>
  </si>
  <si>
    <t>BATIMENT DE STOCKAGE (MATERIAUX SOLIDES ET MATERIEL HORS ENGIN)</t>
  </si>
  <si>
    <t>USID</t>
  </si>
  <si>
    <t>8h00-17h00</t>
  </si>
  <si>
    <t>0020</t>
  </si>
  <si>
    <t>PONT DE LAVAGE</t>
  </si>
  <si>
    <t>PONT</t>
  </si>
  <si>
    <t>Lavage</t>
  </si>
  <si>
    <t>0021</t>
  </si>
  <si>
    <t>0022</t>
  </si>
  <si>
    <t>0024</t>
  </si>
  <si>
    <t>MAGASIN GARAGE</t>
  </si>
  <si>
    <t>Garage</t>
  </si>
  <si>
    <t>0025</t>
  </si>
  <si>
    <t>Bureau/magasin</t>
  </si>
  <si>
    <t>0026</t>
  </si>
  <si>
    <t>BUREAUX</t>
  </si>
  <si>
    <t>BATIMENT DE BUREAUX</t>
  </si>
  <si>
    <t>7 / 15</t>
  </si>
  <si>
    <t>0027</t>
  </si>
  <si>
    <t>CITERNE FUEL</t>
  </si>
  <si>
    <t>CUVE/RESERVOIR DE STOCKAGE HYDROCARBURES/DEVERGLACAGE</t>
  </si>
  <si>
    <t>0028</t>
  </si>
  <si>
    <t>MAGASINS</t>
  </si>
  <si>
    <t>0029</t>
  </si>
  <si>
    <t>0030</t>
  </si>
  <si>
    <t>ATELIER MAGASIN</t>
  </si>
  <si>
    <t>ATELIER/BATIMENT ENTRETIEN NON SPECIALISE</t>
  </si>
  <si>
    <t>Atelier</t>
  </si>
  <si>
    <t>0032</t>
  </si>
  <si>
    <t>0034</t>
  </si>
  <si>
    <t>POSTE DE TRANSFORMATION</t>
  </si>
  <si>
    <t>POSTE D'ALIMENTATION - TRANSFORMATEUR ELECTRIQUE</t>
  </si>
  <si>
    <t>acheminement électricité HT</t>
  </si>
  <si>
    <t>24/24</t>
  </si>
  <si>
    <t>vide</t>
  </si>
  <si>
    <t>0035</t>
  </si>
  <si>
    <t>LOGEMENTS SNI (P15 A P17 RESIDENCE ARCOLE)</t>
  </si>
  <si>
    <t>Logement</t>
  </si>
  <si>
    <t>0036</t>
  </si>
  <si>
    <t>LOGEMENTS SNI (O 11 - O 12 &amp; O 14 RESIDENCE ARCOLE)</t>
  </si>
  <si>
    <t>0037</t>
  </si>
  <si>
    <t>MAGASIN SNI</t>
  </si>
  <si>
    <t>0038</t>
  </si>
  <si>
    <t>GARAGES SNI</t>
  </si>
  <si>
    <t>GARAGE ET ANNEXES LOGEMENT</t>
  </si>
  <si>
    <t>0039</t>
  </si>
  <si>
    <t>2</t>
  </si>
  <si>
    <t>210</t>
  </si>
  <si>
    <t>0040</t>
  </si>
  <si>
    <t>0047</t>
  </si>
  <si>
    <t>LOGEMENTS SNI (R 19 A R 21 RESIDENCE ARCOLE)</t>
  </si>
  <si>
    <t>0048</t>
  </si>
  <si>
    <t>0049</t>
  </si>
  <si>
    <t>CITERNE GAZ</t>
  </si>
  <si>
    <t>0050</t>
  </si>
  <si>
    <t>LOGEMENTS SNI (M 7 A M 9 RESIDENCE ARCOLE)</t>
  </si>
  <si>
    <t>0051</t>
  </si>
  <si>
    <t>0052</t>
  </si>
  <si>
    <t>LOGEMENTS SNI (L 3 A L 5 RESIDENCE ARCOLE)</t>
  </si>
  <si>
    <t>0053</t>
  </si>
  <si>
    <t>LOGEMENTS SNI (T 23 - T 24 &amp; T 26 RESIDENCE ARCOLE)</t>
  </si>
  <si>
    <t>0054</t>
  </si>
  <si>
    <t>0055</t>
  </si>
  <si>
    <t>LOGEMENTS SNI (U 27 A U 29 RESIDENCE ARCOLE)</t>
  </si>
  <si>
    <t>0064</t>
  </si>
  <si>
    <t>BAT DESAFFECTE</t>
  </si>
  <si>
    <t>HEBERGEMENT STAGIAIRES OU ELEVES</t>
  </si>
  <si>
    <t>0066</t>
  </si>
  <si>
    <t>0070</t>
  </si>
  <si>
    <t>0077</t>
  </si>
  <si>
    <t>0079</t>
  </si>
  <si>
    <t>0081</t>
  </si>
  <si>
    <t>MESS - RESTAURANT</t>
  </si>
  <si>
    <t>0084</t>
  </si>
  <si>
    <t>ROUTES</t>
  </si>
  <si>
    <t>VOIRIE</t>
  </si>
  <si>
    <t>CENTIAL 51° RI</t>
  </si>
  <si>
    <t>0085</t>
  </si>
  <si>
    <t>AIRE STATIONNEMENT</t>
  </si>
  <si>
    <t>PARC ET AIRE DE STATIONNEMENT VL</t>
  </si>
  <si>
    <t>0086</t>
  </si>
  <si>
    <t>CHEMINS</t>
  </si>
  <si>
    <t>ESPACES VERTS A GESTION REDUITE</t>
  </si>
  <si>
    <t>0087</t>
  </si>
  <si>
    <t>ABORD BATIMENTS</t>
  </si>
  <si>
    <t>ESPACES VERTS A GESTION SOIGNEE</t>
  </si>
  <si>
    <t>0089</t>
  </si>
  <si>
    <t>0090</t>
  </si>
  <si>
    <t>BATIMENT EVAT STAGIAIRE</t>
  </si>
  <si>
    <t>HEBERGEMENT ENGAGES VOLONTAIRES, MDR</t>
  </si>
  <si>
    <t>0091</t>
  </si>
  <si>
    <t>0092</t>
  </si>
  <si>
    <t>0093</t>
  </si>
  <si>
    <t>0094</t>
  </si>
  <si>
    <t>0095</t>
  </si>
  <si>
    <t>0096</t>
  </si>
  <si>
    <t>0097</t>
  </si>
  <si>
    <t>0098</t>
  </si>
  <si>
    <t>0099</t>
  </si>
  <si>
    <t>0100</t>
  </si>
  <si>
    <t>0101</t>
  </si>
  <si>
    <t>0102</t>
  </si>
  <si>
    <t>0103</t>
  </si>
  <si>
    <t>0104</t>
  </si>
  <si>
    <t>0105</t>
  </si>
  <si>
    <t>0116</t>
  </si>
  <si>
    <t>AIRES GAZON CIP</t>
  </si>
  <si>
    <t>ESPACES VERTS ET/OU NATURELS SANS ENTRETIEN</t>
  </si>
  <si>
    <t>NCO</t>
  </si>
  <si>
    <t>0118</t>
  </si>
  <si>
    <t>PARK MILL STOCK</t>
  </si>
  <si>
    <t>0121</t>
  </si>
  <si>
    <t>ROUTES DMG</t>
  </si>
  <si>
    <t>0122</t>
  </si>
  <si>
    <t>PARKING DMG</t>
  </si>
  <si>
    <t>0123</t>
  </si>
  <si>
    <t>ABORS VILLA DMG</t>
  </si>
  <si>
    <t>AIRE REVETUE - ACCES - VOIE PIETONNE</t>
  </si>
  <si>
    <t>0124</t>
  </si>
  <si>
    <t>AIRE GAZON DMG</t>
  </si>
  <si>
    <t>SANS TYPE D'OUVRAGE</t>
  </si>
  <si>
    <t>0125</t>
  </si>
  <si>
    <t>PARKING VILLA A</t>
  </si>
  <si>
    <t>0126</t>
  </si>
  <si>
    <t>ABORD VILLA ARCOLE</t>
  </si>
  <si>
    <t>0127</t>
  </si>
  <si>
    <t>ROUTE PLACE ARC</t>
  </si>
  <si>
    <t>0128</t>
  </si>
  <si>
    <t>PARC DOMATG ARC</t>
  </si>
  <si>
    <t>0129</t>
  </si>
  <si>
    <t>AIRE GAZON ARCOLE</t>
  </si>
  <si>
    <t>0130</t>
  </si>
  <si>
    <t>AIRE GAZON DELORME</t>
  </si>
  <si>
    <t>0132</t>
  </si>
  <si>
    <t>CIMETIERE MILITAIRE</t>
  </si>
  <si>
    <t>CIMETIERE - NECROPOLE</t>
  </si>
  <si>
    <t>OFNAC</t>
  </si>
  <si>
    <t>0133</t>
  </si>
  <si>
    <t>PARC MATERI DMG</t>
  </si>
  <si>
    <t>0136</t>
  </si>
  <si>
    <t>ROUTE VILLA JEMMAPES</t>
  </si>
  <si>
    <t>0137</t>
  </si>
  <si>
    <t>ABORD VILLA JEMMAPES</t>
  </si>
  <si>
    <t>0138</t>
  </si>
  <si>
    <t>PELOUSES VILLAS</t>
  </si>
  <si>
    <t>0139</t>
  </si>
  <si>
    <t>LOGEMENTS SNI (139 A 141 RESIDENCE JEMMAPES)</t>
  </si>
  <si>
    <t>0140</t>
  </si>
  <si>
    <t>LOGEMENTS SNI (135 A 138 RESIDENCE JEMMAPES)</t>
  </si>
  <si>
    <t>0141</t>
  </si>
  <si>
    <t>LOGEMENTS SNI (142 A 144 RESIDENCE JEMMAPES)</t>
  </si>
  <si>
    <t>0142</t>
  </si>
  <si>
    <t>LOGEMENTS SNI (145 A 147 RESIDENCE JEMMAPES)</t>
  </si>
  <si>
    <t>0143</t>
  </si>
  <si>
    <t>LOGEMENTS SNI (148 A 150 RESIDENCE JEMMAPES)</t>
  </si>
  <si>
    <t>0144</t>
  </si>
  <si>
    <t>LOGEMENTS SNI (151 A 154 RESIDENCE JEMMAPES)</t>
  </si>
  <si>
    <t>0145</t>
  </si>
  <si>
    <t>LOGEMENTS SNI (155 ET 156 RESIDENCE JEMMAPES)</t>
  </si>
  <si>
    <t>0146</t>
  </si>
  <si>
    <t>LOGEMENTS SNI (157 A 159 RESIDENCE JEMMAPES)</t>
  </si>
  <si>
    <t>0147</t>
  </si>
  <si>
    <t>LOGEMENTS SNI (160 ET 161 RESIDENCE JEMMAPES)</t>
  </si>
  <si>
    <t>0148</t>
  </si>
  <si>
    <t>LOGEMENTS SNI (162 A 164 RESIDENCE JEMMAPES)</t>
  </si>
  <si>
    <t>0149</t>
  </si>
  <si>
    <t>LOGEMENTS SNI (165 ET 166 RESIDENCE JEMMAPES)</t>
  </si>
  <si>
    <t>0150</t>
  </si>
  <si>
    <t>LOGEMENTS SNI (41 A 43 RUE CHAMPENOISE)</t>
  </si>
  <si>
    <t>0151</t>
  </si>
  <si>
    <t>LOGEMENTS SNI (117 R CHAMPS CATA-118 A 120 R CHAMPENOISE)</t>
  </si>
  <si>
    <t>0152</t>
  </si>
  <si>
    <t>0153</t>
  </si>
  <si>
    <t>0154</t>
  </si>
  <si>
    <t>LOGEMENTS SNI (106 A 111 RUE DES CHAMPS CATALAUNIQUES)</t>
  </si>
  <si>
    <t>0155</t>
  </si>
  <si>
    <t>0156</t>
  </si>
  <si>
    <t>LOGEMENTS SNI (112 A 114 R CHAMPS CATA-115,116 R CHAMPENOISE</t>
  </si>
  <si>
    <t>0157</t>
  </si>
  <si>
    <t>0158</t>
  </si>
  <si>
    <t>LOGEMENTS SNI (44 A 48 RUE CHAMPENOISE)</t>
  </si>
  <si>
    <t>0159</t>
  </si>
  <si>
    <t>LOGEMENTS SNI (49 A 51 RUE CHAMPENOISE)</t>
  </si>
  <si>
    <t>0160</t>
  </si>
  <si>
    <t>0161</t>
  </si>
  <si>
    <t>LOGEMENTS SNI (52 A 55 RUE CHAMPENOISE)</t>
  </si>
  <si>
    <t>0162</t>
  </si>
  <si>
    <t>0163</t>
  </si>
  <si>
    <t>MAGASINS SNI</t>
  </si>
  <si>
    <t>0164</t>
  </si>
  <si>
    <t>LOGEMENTS SNI (56 A 58 R CHAMPENOISE &amp; 59 A 61 R CHAMPS CATA</t>
  </si>
  <si>
    <t>0165</t>
  </si>
  <si>
    <t>0166</t>
  </si>
  <si>
    <t>EX - LOGEMENT SNI - 128 RESIDENCE DE LATTRE DE TASSIGNY</t>
  </si>
  <si>
    <t>0167</t>
  </si>
  <si>
    <t>LOGEMENTS SNI (103, 104 R AHAN DIABLES - 105 R CHAMPS CATA)</t>
  </si>
  <si>
    <t>0168</t>
  </si>
  <si>
    <t>LOGEMENTS SNI (97 A 102 RUE AHAN DES DIABLES)</t>
  </si>
  <si>
    <t>0169</t>
  </si>
  <si>
    <t>LOGEMENTS SNI (126 &amp; 127 RESIDENCE DE LATTRE DE TASSIGNY)</t>
  </si>
  <si>
    <t>0170</t>
  </si>
  <si>
    <t>0171</t>
  </si>
  <si>
    <t>LOGEMENTS SNI (95 &amp; 96 RUE AHAN DES DIABLES)</t>
  </si>
  <si>
    <t>0172</t>
  </si>
  <si>
    <t>LOGEMENTS SNI (91,92 R AHAN DES DIABLES-93,94 R CHAMPS CATA)</t>
  </si>
  <si>
    <t>0173</t>
  </si>
  <si>
    <t>0174</t>
  </si>
  <si>
    <t>LOGEMENTS SNI (85 A 90 RUE AHAN DES DIABLES)</t>
  </si>
  <si>
    <t>0175</t>
  </si>
  <si>
    <t>0176</t>
  </si>
  <si>
    <t>0177</t>
  </si>
  <si>
    <t>LOGEMENTS SNI (81 A 84 RUE AHAN DES DIABLES)</t>
  </si>
  <si>
    <t>0178</t>
  </si>
  <si>
    <t>LOGEMENTS SNI (78 A 80 RUE AHAN DES DIABLES)</t>
  </si>
  <si>
    <t>0179</t>
  </si>
  <si>
    <t>0180</t>
  </si>
  <si>
    <t>LOGEMENTS SNI (76 &amp; 77 RUE AHAN DES DIABLES)</t>
  </si>
  <si>
    <t>0181</t>
  </si>
  <si>
    <t>0182</t>
  </si>
  <si>
    <t>LOGEMENTS SNI (73 A 75 RUE DU PIEUX MONT)</t>
  </si>
  <si>
    <t>0183</t>
  </si>
  <si>
    <t>LOGEMENTS SNI (71 ET 72 RUE DU PIEUX MONT)</t>
  </si>
  <si>
    <t>0184</t>
  </si>
  <si>
    <t>LOGEMENTS SNI (66 A 68 R CHAMPS CATA &amp; 69, 70 RUE PIEUX MONT</t>
  </si>
  <si>
    <t>0185</t>
  </si>
  <si>
    <t>0186</t>
  </si>
  <si>
    <t>LOGEMENTS SNI (62 A 65 RUE DES CHAMPS CATALAUNIQUES)</t>
  </si>
  <si>
    <t>0187</t>
  </si>
  <si>
    <t>LOGEMENTS SNI (14 A 17 RUE DE LA FORET D'ARGONNE)</t>
  </si>
  <si>
    <t>0188</t>
  </si>
  <si>
    <t>0189</t>
  </si>
  <si>
    <t>LOGEMENTS SNI (12 &amp; 13 RUE DE LA FORET D'ARGONNE)</t>
  </si>
  <si>
    <t>0190</t>
  </si>
  <si>
    <t>LOGEMENTS SNI (18 &amp; 19 RUE DE LA FORET D'ARGONNE)</t>
  </si>
  <si>
    <t>0191</t>
  </si>
  <si>
    <t>0192</t>
  </si>
  <si>
    <t>LOGEMENTS SNI (20 &amp; 21 RUE DE LA FORET D'ARGONNE)</t>
  </si>
  <si>
    <t>0193</t>
  </si>
  <si>
    <t>0194</t>
  </si>
  <si>
    <t>LOGEMENTS SNI (24 &amp; 25 RUE DE LA MONTAGNE DE REIMS)</t>
  </si>
  <si>
    <t>0195</t>
  </si>
  <si>
    <t>0196</t>
  </si>
  <si>
    <t>LOGEMENTS SNI (22 &amp; 23 RUE DE LA MONTAGNE DE REIMS)</t>
  </si>
  <si>
    <t>0197</t>
  </si>
  <si>
    <t>0198</t>
  </si>
  <si>
    <t>LOGEMENTS SNI (124, 125 RESIDENCE DE LATTRE DE TASSIGNY)</t>
  </si>
  <si>
    <t>0199</t>
  </si>
  <si>
    <t>LOGEMENTS SNI (26 &amp; 27 RUE DE LA CHAUSSEE ROMAINE)</t>
  </si>
  <si>
    <t>0200</t>
  </si>
  <si>
    <t>LOGEMENT SNI - 123 RESIDENCE DE LATTRE DE TASSIGNY</t>
  </si>
  <si>
    <t>0201</t>
  </si>
  <si>
    <t>LOGEMENT SNI - 28 RUE CHAUSSEE ROMAINE</t>
  </si>
  <si>
    <t>0202</t>
  </si>
  <si>
    <t>0203</t>
  </si>
  <si>
    <t>0204</t>
  </si>
  <si>
    <t>LOGEMENTS SNI (36 A 38 RUE DE LA CHAUSSEE ROMAINE)</t>
  </si>
  <si>
    <t>0205</t>
  </si>
  <si>
    <t>LOGEMENTS SNI (39 &amp; 40 RUE DE LA CHAUSSEE ROMAINE)</t>
  </si>
  <si>
    <t>0206</t>
  </si>
  <si>
    <t>LOGEMENTS SNI (33 A 35 RUE DE LA CHAUSSEE ROMAINE)</t>
  </si>
  <si>
    <t>0207</t>
  </si>
  <si>
    <t>LOGEMENTS SNI (121 &amp; 122 RESIDENCE DE LATTRE DE TASSIGNY)</t>
  </si>
  <si>
    <t>0208</t>
  </si>
  <si>
    <t>LOGEMENTS SNI (29 &amp; 30 RUE D'ARDENNE)</t>
  </si>
  <si>
    <t>0209</t>
  </si>
  <si>
    <t>0210</t>
  </si>
  <si>
    <t>LOGEMENTS SNI (31 &amp; 32 RUE D'ARDENNE)</t>
  </si>
  <si>
    <t>0211</t>
  </si>
  <si>
    <t>LOGEMENTS SNI (7 &amp; 8 RUE D'ARDENNE)</t>
  </si>
  <si>
    <t>0212</t>
  </si>
  <si>
    <t>0213</t>
  </si>
  <si>
    <t>LOGEMENTS SNI (9 A 11 CHAUSSEE ROMAINE)</t>
  </si>
  <si>
    <t>0214</t>
  </si>
  <si>
    <t>LOGEMENS SNI - 5 &amp; 6 RUE D'ARDENNE</t>
  </si>
  <si>
    <t>0215</t>
  </si>
  <si>
    <t>0216</t>
  </si>
  <si>
    <t>LOGEMENT SNI - 4 RUE D'ARDENNE</t>
  </si>
  <si>
    <t>0217</t>
  </si>
  <si>
    <t>LOGEMENT SNI - 1 RUE D'ARDENNE</t>
  </si>
  <si>
    <t>0218</t>
  </si>
  <si>
    <t>LOGEMENT SNI - 2 RUE D'ARDENNE</t>
  </si>
  <si>
    <t>0219</t>
  </si>
  <si>
    <t>LOGEMENT SNI - 3 RUE D'ARDENNE</t>
  </si>
  <si>
    <t>0220</t>
  </si>
  <si>
    <t>HALTE GARDERIE</t>
  </si>
  <si>
    <t>POSTE DE CONTROLE, DE PROTECTION ET DE SURVEILLANCE</t>
  </si>
  <si>
    <t>Institut de gestion sociale des armées</t>
  </si>
  <si>
    <t>Garderie</t>
  </si>
  <si>
    <t>2/20</t>
  </si>
  <si>
    <t>0221</t>
  </si>
  <si>
    <t>TENNIS VILLA</t>
  </si>
  <si>
    <t>TERRAIN DE SPORT ENGAZONNE</t>
  </si>
  <si>
    <t>0222</t>
  </si>
  <si>
    <t>ROUTE VILLAGE</t>
  </si>
  <si>
    <t>0223</t>
  </si>
  <si>
    <t>ABORD VILLAGE</t>
  </si>
  <si>
    <t>0224</t>
  </si>
  <si>
    <t>AIRE JEUX</t>
  </si>
  <si>
    <t>0225</t>
  </si>
  <si>
    <t>PELOUSE VILLA</t>
  </si>
  <si>
    <t>0226</t>
  </si>
  <si>
    <t>ROUTE PLACE</t>
  </si>
  <si>
    <t>0227</t>
  </si>
  <si>
    <t>CHEMIN PLACE</t>
  </si>
  <si>
    <t>0228</t>
  </si>
  <si>
    <t>AIRE GAZON</t>
  </si>
  <si>
    <t>0229</t>
  </si>
  <si>
    <t>0230</t>
  </si>
  <si>
    <t>0231</t>
  </si>
  <si>
    <t>AIRE GAZON JEMMAPES</t>
  </si>
  <si>
    <t>0232</t>
  </si>
  <si>
    <t>FRICHE ZONE 2</t>
  </si>
  <si>
    <t>0233</t>
  </si>
  <si>
    <t>0234</t>
  </si>
  <si>
    <t>0284</t>
  </si>
  <si>
    <t>ROUTE VILLA PUEBLA</t>
  </si>
  <si>
    <t>0285</t>
  </si>
  <si>
    <t>0286</t>
  </si>
  <si>
    <t>ROUTE MILI 7</t>
  </si>
  <si>
    <t>VOIRIE SPECIALISEE</t>
  </si>
  <si>
    <t>0287</t>
  </si>
  <si>
    <t>CHEMIN PLACE PUEBLA</t>
  </si>
  <si>
    <t>0288</t>
  </si>
  <si>
    <t>AIRE GAZON PUEBLA</t>
  </si>
  <si>
    <t>0289</t>
  </si>
  <si>
    <t>ROUTE PLACE LOANO</t>
  </si>
  <si>
    <t>0290</t>
  </si>
  <si>
    <t>CHEMIN PLACE LOANO</t>
  </si>
  <si>
    <t>0291</t>
  </si>
  <si>
    <t>AIRE GAZON LOANO</t>
  </si>
  <si>
    <t>0292</t>
  </si>
  <si>
    <t>ABORD VILLA LOA</t>
  </si>
  <si>
    <t>0293</t>
  </si>
  <si>
    <t>ROUTE STAT LOAN</t>
  </si>
  <si>
    <t>0294</t>
  </si>
  <si>
    <t>0295</t>
  </si>
  <si>
    <t>CHEMIN VILLA FL</t>
  </si>
  <si>
    <t>0296</t>
  </si>
  <si>
    <t>ABORD VILLA FLE</t>
  </si>
  <si>
    <t>0297</t>
  </si>
  <si>
    <t>AIRE JEU AUMONI</t>
  </si>
  <si>
    <t>0298</t>
  </si>
  <si>
    <t>PARKING PLACE F</t>
  </si>
  <si>
    <t>0299</t>
  </si>
  <si>
    <t>ROUTE PLACE FLE</t>
  </si>
  <si>
    <t>0300</t>
  </si>
  <si>
    <t>CHEMIN PLACE FL</t>
  </si>
  <si>
    <t>0301</t>
  </si>
  <si>
    <t>AIRE GAZON FLEURUS</t>
  </si>
  <si>
    <t>0308</t>
  </si>
  <si>
    <t>CHAPELLE</t>
  </si>
  <si>
    <t>AUMONERIE - BATIMENT DE CULTE</t>
  </si>
  <si>
    <t>0311</t>
  </si>
  <si>
    <t>LOGEMENT AUMONIER</t>
  </si>
  <si>
    <t>HEBERGEMENT CADRES</t>
  </si>
  <si>
    <t>0312</t>
  </si>
  <si>
    <t>SALLE CATHECHISME</t>
  </si>
  <si>
    <t>0314</t>
  </si>
  <si>
    <t>CLUB SPORTS GARNISON</t>
  </si>
  <si>
    <t>GYMNASE</t>
  </si>
  <si>
    <t>SOCIETE CHASSE</t>
  </si>
  <si>
    <t>0315</t>
  </si>
  <si>
    <t>BATIMENT SOCIETE CHASSE</t>
  </si>
  <si>
    <t>0316</t>
  </si>
  <si>
    <t>0317</t>
  </si>
  <si>
    <t>CLUB GARNISON</t>
  </si>
  <si>
    <t>BATIMENT D'ACTION SOCIALE (ASA)</t>
  </si>
  <si>
    <t>0318</t>
  </si>
  <si>
    <t>CSAG</t>
  </si>
  <si>
    <t>0319</t>
  </si>
  <si>
    <t>CLUB FAMILLES</t>
  </si>
  <si>
    <t>0320</t>
  </si>
  <si>
    <t>0321</t>
  </si>
  <si>
    <t>MAGASIN BAILLEY</t>
  </si>
  <si>
    <t>0322</t>
  </si>
  <si>
    <t>CLUB SPORTIF GARNISON</t>
  </si>
  <si>
    <t>0323</t>
  </si>
  <si>
    <t>BATIMENT EXTERNALISATION</t>
  </si>
  <si>
    <t>AUTRE BATIMENT VIE</t>
  </si>
  <si>
    <t>aot TFN</t>
  </si>
  <si>
    <t>0324</t>
  </si>
  <si>
    <t>0327</t>
  </si>
  <si>
    <t>PC MANOEUVRE</t>
  </si>
  <si>
    <t>POSTE DE COMMANDEMENT</t>
  </si>
  <si>
    <t xml:space="preserve">CENTIAL 51° RI </t>
  </si>
  <si>
    <t>0328</t>
  </si>
  <si>
    <t>0329</t>
  </si>
  <si>
    <t>0330</t>
  </si>
  <si>
    <t>CITERNE FIOUL</t>
  </si>
  <si>
    <t>0331</t>
  </si>
  <si>
    <t>0332</t>
  </si>
  <si>
    <t>0339</t>
  </si>
  <si>
    <t>0343</t>
  </si>
  <si>
    <t>CLUB LOISIRS</t>
  </si>
  <si>
    <t>DESAFECTE</t>
  </si>
  <si>
    <t>0344</t>
  </si>
  <si>
    <t>GYMNASE TENNIS</t>
  </si>
  <si>
    <t>0346</t>
  </si>
  <si>
    <t>TIR A L'ARC</t>
  </si>
  <si>
    <t>STAND DE TIR FERME</t>
  </si>
  <si>
    <t>0352</t>
  </si>
  <si>
    <t>BATIMENT CADRES CELIBATAIRES</t>
  </si>
  <si>
    <t>0353</t>
  </si>
  <si>
    <t>0354</t>
  </si>
  <si>
    <t>BUREAU</t>
  </si>
  <si>
    <t>0355</t>
  </si>
  <si>
    <t>BATIMENT HEBERGEMENT STAT</t>
  </si>
  <si>
    <t>HEBERGEMENT OPERATIONNEL</t>
  </si>
  <si>
    <t>0356</t>
  </si>
  <si>
    <t>0357</t>
  </si>
  <si>
    <t>CHAUFFERIE</t>
  </si>
  <si>
    <t>CHAUFFERIE - SOUS-STATION - RACCORDEMENT CHAUFFAGE URBAIN</t>
  </si>
  <si>
    <t>0358</t>
  </si>
  <si>
    <t>CITERNE</t>
  </si>
  <si>
    <t>0359</t>
  </si>
  <si>
    <t>PONT DE VISITE</t>
  </si>
  <si>
    <t>0360</t>
  </si>
  <si>
    <t>TECHNIQUE</t>
  </si>
  <si>
    <t>0361</t>
  </si>
  <si>
    <t>BATIMENT TECHNIQUE</t>
  </si>
  <si>
    <t>0362</t>
  </si>
  <si>
    <t>0363</t>
  </si>
  <si>
    <t>AIRE DE LAVAGE</t>
  </si>
  <si>
    <t>0364</t>
  </si>
  <si>
    <t>GARAGE-ATELIERS</t>
  </si>
  <si>
    <t>0365</t>
  </si>
  <si>
    <t>BATIMENT MDR</t>
  </si>
  <si>
    <t>0366</t>
  </si>
  <si>
    <t>0367</t>
  </si>
  <si>
    <t>0368</t>
  </si>
  <si>
    <t>GARAGE</t>
  </si>
  <si>
    <t>GARAGE ET HANGAR DE STATIONNEMENT</t>
  </si>
  <si>
    <t>0369</t>
  </si>
  <si>
    <t>0370</t>
  </si>
  <si>
    <t>0371</t>
  </si>
  <si>
    <t>0372</t>
  </si>
  <si>
    <t>0373</t>
  </si>
  <si>
    <t>AIRE STOCKAGE</t>
  </si>
  <si>
    <t>ZONE DE STOCKAGE DE MATERIEL ET MATERIAU SPECIFIQUES</t>
  </si>
  <si>
    <t>0376</t>
  </si>
  <si>
    <t>0377</t>
  </si>
  <si>
    <t>BUANDERIE SNI</t>
  </si>
  <si>
    <t>0378</t>
  </si>
  <si>
    <t>LOGEMENTS SNI (N 53 A N 60 RESIDENCE PUEBLA)</t>
  </si>
  <si>
    <t>0379</t>
  </si>
  <si>
    <t>LOGEMENTS SNI (M 50 A M 52 RESIDENCE PUEBLA)</t>
  </si>
  <si>
    <t>0380</t>
  </si>
  <si>
    <t>0381</t>
  </si>
  <si>
    <t>LOGEMENTS SNI (L 46 A L 49 RESIDENCE PUEBLA)</t>
  </si>
  <si>
    <t>0382</t>
  </si>
  <si>
    <t>LOGEMENTS SNI (K 42 A K 45 RESIDENCE PUEBLA)</t>
  </si>
  <si>
    <t>0383</t>
  </si>
  <si>
    <t>0384</t>
  </si>
  <si>
    <t>LOGEMENTS SNI (J 38 A J 41 RESIDENCE PUEBLA)</t>
  </si>
  <si>
    <t>0385</t>
  </si>
  <si>
    <t>0386</t>
  </si>
  <si>
    <t>LOGEMENTS SNI (F 22 A F 24 RESIDENCE PUEBLA)</t>
  </si>
  <si>
    <t>0387</t>
  </si>
  <si>
    <t>LOGEMENTS SNI (G 25 A G 27 RESIDENCE PUEBLA)</t>
  </si>
  <si>
    <t>0388</t>
  </si>
  <si>
    <t>LOGEMENTS SNI (H 28 A H 32 RESIDENCE PUEBLA)</t>
  </si>
  <si>
    <t>0389</t>
  </si>
  <si>
    <t>0390</t>
  </si>
  <si>
    <t>LOGEMENTS SNI (I 33 A I 37 RESIDENCE PUEBLA)</t>
  </si>
  <si>
    <t>0391</t>
  </si>
  <si>
    <t>LOGEMENTS SNI (E 17 A E 21 RESIDENCE PUEBLA)</t>
  </si>
  <si>
    <t>0392</t>
  </si>
  <si>
    <t>0393</t>
  </si>
  <si>
    <t>LOGEMENTS SNI (D 13 A D 16 RESIDENCE PUEBLA)</t>
  </si>
  <si>
    <t>0394</t>
  </si>
  <si>
    <t>LOGEMENTS SNI (C 9 A C 12 RESIDENCE PUEBLA)</t>
  </si>
  <si>
    <t>0395</t>
  </si>
  <si>
    <t>0396</t>
  </si>
  <si>
    <t>LOGEMENTS SNI (B 5 A B 8 RESIDENCE PUEBLA)</t>
  </si>
  <si>
    <t>0397</t>
  </si>
  <si>
    <t>LOGEMENTS SNI (A 1 A A 4 RESIDENCE PUEBLA)</t>
  </si>
  <si>
    <t>0398</t>
  </si>
  <si>
    <t>0399</t>
  </si>
  <si>
    <t>LOGEMENTSNI (O 61 A O 64 RESIDENCE PUEBLA)</t>
  </si>
  <si>
    <t>0400</t>
  </si>
  <si>
    <t>0401</t>
  </si>
  <si>
    <t>LOGEMENTS SNI (P 65 A P 70 RESIDENCE PUEBLA)</t>
  </si>
  <si>
    <t>0402</t>
  </si>
  <si>
    <t>LOGEMENTS SNI (Q 71 A Q 74 RESIDENCE PUEBLA)</t>
  </si>
  <si>
    <t>0403</t>
  </si>
  <si>
    <t>0404</t>
  </si>
  <si>
    <t>LOGEMENTS SNI (R 75 A R 78 RESIDENCE PUEBLA)</t>
  </si>
  <si>
    <t>0405</t>
  </si>
  <si>
    <t>LOGEMENTS SNI (S 79 A S 82 RESIDENCE PUEBLA)</t>
  </si>
  <si>
    <t>0406</t>
  </si>
  <si>
    <t>0407</t>
  </si>
  <si>
    <t>LOGEMENTS SNI (T 83 A T 85 RESIDENCE PUEBLA)</t>
  </si>
  <si>
    <t>0408</t>
  </si>
  <si>
    <t>INCINERATEUR</t>
  </si>
  <si>
    <t>BATIMENT OU INSTALLATION TECHNIQUE OU INDUSTRIELLE SPECIALISEE</t>
  </si>
  <si>
    <t>DESAFFECTE / CSAG APICULTURE</t>
  </si>
  <si>
    <t>0409</t>
  </si>
  <si>
    <t>0410</t>
  </si>
  <si>
    <t>ABORD INCINERATEUR</t>
  </si>
  <si>
    <t>0411</t>
  </si>
  <si>
    <t>TERRAIN SNI</t>
  </si>
  <si>
    <t>0412</t>
  </si>
  <si>
    <t>ECHELON SOCIAL</t>
  </si>
  <si>
    <t>ESEP</t>
  </si>
  <si>
    <t>0413</t>
  </si>
  <si>
    <t>SOUTE INGREDIENTS</t>
  </si>
  <si>
    <t>BATIMENT DE STOCKAGE EN CONDITIONS SPECIFIQUES</t>
  </si>
  <si>
    <t>0414</t>
  </si>
  <si>
    <t>0415</t>
  </si>
  <si>
    <t>ABRI MOTOS</t>
  </si>
  <si>
    <t>ABRI DIVERS</t>
  </si>
  <si>
    <t>0416</t>
  </si>
  <si>
    <t>0417</t>
  </si>
  <si>
    <t>ESPACES VERTS</t>
  </si>
  <si>
    <t>0418</t>
  </si>
  <si>
    <t>PARKING 56 PL</t>
  </si>
  <si>
    <t>0419</t>
  </si>
  <si>
    <t>PUISARD</t>
  </si>
  <si>
    <t>FORAGE</t>
  </si>
  <si>
    <t>0420</t>
  </si>
  <si>
    <t>PARKING VHL</t>
  </si>
  <si>
    <t>Zone 3 - 103R</t>
  </si>
  <si>
    <t>0001</t>
  </si>
  <si>
    <t>POSTE SECURITE</t>
  </si>
  <si>
    <t>501° RCC</t>
  </si>
  <si>
    <t>0002</t>
  </si>
  <si>
    <t>BAT CADRES CELIBATAIRES</t>
  </si>
  <si>
    <t>0003</t>
  </si>
  <si>
    <t>0004</t>
  </si>
  <si>
    <t>POSTE DE TRANSFORMATION MT 318 - 800KVA</t>
  </si>
  <si>
    <t>0005</t>
  </si>
  <si>
    <t>BAT EVAT</t>
  </si>
  <si>
    <t>501 RCC</t>
  </si>
  <si>
    <t>0006</t>
  </si>
  <si>
    <t>RESERVE INCENDIE DU BAT 0005/0007</t>
  </si>
  <si>
    <t>BASSIN D'ORAGE - RETENUE D'EAU</t>
  </si>
  <si>
    <t>0007</t>
  </si>
  <si>
    <t>BAT MDR</t>
  </si>
  <si>
    <t>0008</t>
  </si>
  <si>
    <t>PC</t>
  </si>
  <si>
    <t>0009</t>
  </si>
  <si>
    <t>Zone 3</t>
  </si>
  <si>
    <t>BATIMENT SSC ET COMPAGNIE DE R2SERVE ET CHAMBRE DE PASSAGE</t>
  </si>
  <si>
    <t>GS et 501 RCC</t>
  </si>
  <si>
    <t>0010</t>
  </si>
  <si>
    <t>0011</t>
  </si>
  <si>
    <t>CITERNE GAZ DE LA CUISINE 0012</t>
  </si>
  <si>
    <t>0012</t>
  </si>
  <si>
    <t>CUISINE</t>
  </si>
  <si>
    <t>CENTRE DE PRODUCTION ALIMENTAIRE</t>
  </si>
  <si>
    <t>Restauration</t>
  </si>
  <si>
    <t>0013</t>
  </si>
  <si>
    <t>FOYER</t>
  </si>
  <si>
    <t>0014</t>
  </si>
  <si>
    <t>PLACE D'ARME</t>
  </si>
  <si>
    <t>PLACE D'ARMES</t>
  </si>
  <si>
    <t>0015</t>
  </si>
  <si>
    <t>SM CAT</t>
  </si>
  <si>
    <t>0016</t>
  </si>
  <si>
    <t>POSTE DE TRANSFORMATION MT 319 - 400KVA</t>
  </si>
  <si>
    <t>BATIMENT SAF/SOUS STATION CHAUFFAGE</t>
  </si>
  <si>
    <t>SOUTE MUNITIONS ENTERREE</t>
  </si>
  <si>
    <t>DEPOT DE MUNITIONS</t>
  </si>
  <si>
    <t>SOUTE MUNITIONS/HANGAR TOLE</t>
  </si>
  <si>
    <t>0023</t>
  </si>
  <si>
    <t>BAT INSTRUCTION</t>
  </si>
  <si>
    <t>BATIMENT D'INSTRUCTION</t>
  </si>
  <si>
    <t>AIRE DE SPORTS</t>
  </si>
  <si>
    <t>GYMNASE/CORPS A CORPS</t>
  </si>
  <si>
    <t>SALLE D'HONNEUR</t>
  </si>
  <si>
    <t>SALLE POLYVALENTE - CINEMA - AMPHITHEATRE</t>
  </si>
  <si>
    <t>CERCLE MIXTE</t>
  </si>
  <si>
    <t>HOTELLERIE DE PASSAGE ET CERCLES</t>
  </si>
  <si>
    <t>POSTE DE TRANSFORMATION MT 322 - 400KVA</t>
  </si>
  <si>
    <t>BATIMENT STOCKAGE BATTERIE FELIN</t>
  </si>
  <si>
    <t>MAGASIN INGREDI</t>
  </si>
  <si>
    <t>0031</t>
  </si>
  <si>
    <t>CITERNE CARBURA</t>
  </si>
  <si>
    <t>STATION SERVICE</t>
  </si>
  <si>
    <t>0033</t>
  </si>
  <si>
    <t>RESERVE INCENDIE DU BAT 0035</t>
  </si>
  <si>
    <t>ATELIER REPARATION PL</t>
  </si>
  <si>
    <t>STOCKAGE FUTS</t>
  </si>
  <si>
    <t>STATION CARBURA</t>
  </si>
  <si>
    <t>STATION - SERVICE</t>
  </si>
  <si>
    <t>ROUTE CHARS</t>
  </si>
  <si>
    <t>AIR LAVAG COUVE</t>
  </si>
  <si>
    <t>0041</t>
  </si>
  <si>
    <t>0042</t>
  </si>
  <si>
    <t>0043</t>
  </si>
  <si>
    <t>0044</t>
  </si>
  <si>
    <t>0045</t>
  </si>
  <si>
    <t>0046</t>
  </si>
  <si>
    <t>BLOC HYGIENE</t>
  </si>
  <si>
    <t>ROUTE ROUES</t>
  </si>
  <si>
    <t>ABORDS SOUTES</t>
  </si>
  <si>
    <t>PARKINGS</t>
  </si>
  <si>
    <t>FOSSE BETONNE</t>
  </si>
  <si>
    <t>SEPARAT HYDROCA</t>
  </si>
  <si>
    <t>CHENIL/BATIMENT VIE</t>
  </si>
  <si>
    <t>CHENIL - PARTIE BATIE</t>
  </si>
  <si>
    <t>0056</t>
  </si>
  <si>
    <t>CHENIL/COURETTES</t>
  </si>
  <si>
    <t>0057</t>
  </si>
  <si>
    <t>ATEL CASERNEMENT</t>
  </si>
  <si>
    <t xml:space="preserve">501 RCC </t>
  </si>
  <si>
    <t>0058</t>
  </si>
  <si>
    <t>ABORDS ATELIER</t>
  </si>
  <si>
    <t>0059</t>
  </si>
  <si>
    <t>GUERITE</t>
  </si>
  <si>
    <t>GUERITE OU MIRADOR</t>
  </si>
  <si>
    <t>0060</t>
  </si>
  <si>
    <t>MAG CORPS HCCA</t>
  </si>
  <si>
    <t>0061</t>
  </si>
  <si>
    <t>HANGAR STOCKAGE HCCA</t>
  </si>
  <si>
    <t>0063</t>
  </si>
  <si>
    <t>BATIMENT S.E.E</t>
  </si>
  <si>
    <t>0065</t>
  </si>
  <si>
    <t>BAT VIE ECL</t>
  </si>
  <si>
    <t>BATIMENT PC</t>
  </si>
  <si>
    <t>0067</t>
  </si>
  <si>
    <t>BATIMENT ESC</t>
  </si>
  <si>
    <t>0068</t>
  </si>
  <si>
    <t>ABORD B65,66,67</t>
  </si>
  <si>
    <t>AIRE ENGAZONNEE</t>
  </si>
  <si>
    <t>PARC V.ROUES</t>
  </si>
  <si>
    <t>ABRI INGREDIENT SEA</t>
  </si>
  <si>
    <t>PARKING CCT</t>
  </si>
  <si>
    <t>ABRI EXTINCTEUR</t>
  </si>
  <si>
    <t>0106</t>
  </si>
  <si>
    <t>0107</t>
  </si>
  <si>
    <t>0108</t>
  </si>
  <si>
    <t>0109</t>
  </si>
  <si>
    <t>PUISARD 1</t>
  </si>
  <si>
    <t>0110</t>
  </si>
  <si>
    <t>PUISARD 2</t>
  </si>
  <si>
    <t>0111</t>
  </si>
  <si>
    <t>STATION RELEVAG</t>
  </si>
  <si>
    <t>0112</t>
  </si>
  <si>
    <t>CHEMIN PIETONNI</t>
  </si>
  <si>
    <t>0113</t>
  </si>
  <si>
    <t>SEPAR HYDR CCT</t>
  </si>
  <si>
    <t>0114</t>
  </si>
  <si>
    <t>PLAQUE COMMEMOR</t>
  </si>
  <si>
    <t>0115</t>
  </si>
  <si>
    <t>ABRI MOTO/VELO DU BCC 003</t>
  </si>
  <si>
    <t>ABRI VELO/MOTO DU BAT 0005/0007</t>
  </si>
  <si>
    <t>ABRI BETON GROUPE ELECTROGENE</t>
  </si>
  <si>
    <t>DIRISI</t>
  </si>
  <si>
    <t>Zone 4 - 104S</t>
  </si>
  <si>
    <t>CENTRE MEDICAL DES ARMEES</t>
  </si>
  <si>
    <t xml:space="preserve">CENTRE MEDICAL                    </t>
  </si>
  <si>
    <t>CMA</t>
  </si>
  <si>
    <t>GARAGE ANTENNE MEDICALE</t>
  </si>
  <si>
    <t>BATIMENT ET CENTRE DE TRANSMISSIONS</t>
  </si>
  <si>
    <t>TRIBUNE STADE</t>
  </si>
  <si>
    <t>TRIBUNE</t>
  </si>
  <si>
    <t>STADE GARNISON</t>
  </si>
  <si>
    <t>Sport</t>
  </si>
  <si>
    <t>PISCINE MOURMELON</t>
  </si>
  <si>
    <t>GARAGES - RESIDENCE LECLERC</t>
  </si>
  <si>
    <t>CITERNE FIOUL - RESIDENCE LECLERC</t>
  </si>
  <si>
    <t>LOGEMENTS SNI (1 A 24 RESIDENCE LECLERC)</t>
  </si>
  <si>
    <t>AIRE STATION PC</t>
  </si>
  <si>
    <t>PISCINE</t>
  </si>
  <si>
    <t>PISCINE - BASSIN AQUATIQUE COUVERT</t>
  </si>
  <si>
    <t>POSTE DE LIVRAISON</t>
  </si>
  <si>
    <t>BUREAU GARNISON</t>
  </si>
  <si>
    <t>EM BdD</t>
  </si>
  <si>
    <t>BAT CADRE CELIB</t>
  </si>
  <si>
    <t>AIRE POSE HELIC</t>
  </si>
  <si>
    <t>CHAUSSEE AERONAUTIQUE</t>
  </si>
  <si>
    <t>PELOUSE</t>
  </si>
  <si>
    <t>ROUTES FOCH</t>
  </si>
  <si>
    <t>ROUT MONTDIDIER</t>
  </si>
  <si>
    <t>ROUTE ST MIHIEL</t>
  </si>
  <si>
    <t>AIRE STATIONNEM</t>
  </si>
  <si>
    <t>ROUTE MANGIN</t>
  </si>
  <si>
    <t>CHEMIN BERTHELO</t>
  </si>
  <si>
    <t>PARK INFI MANOE</t>
  </si>
  <si>
    <t>STATIO RELEV EU</t>
  </si>
  <si>
    <t>MAITRE BOTTIER</t>
  </si>
  <si>
    <t>BATIMENT MAITRE OUVRIER</t>
  </si>
  <si>
    <t>AOT ABILIS</t>
  </si>
  <si>
    <t>BAT MDR MANOEUV</t>
  </si>
  <si>
    <t>PC RGT MANOEUVR</t>
  </si>
  <si>
    <t>BAT CADRE MANOE</t>
  </si>
  <si>
    <t>CASERNIER TRANS</t>
  </si>
  <si>
    <t>INFIRMERIE MANO</t>
  </si>
  <si>
    <t>GPE ELECT TRANS</t>
  </si>
  <si>
    <t>CUISINE MANOEUV</t>
  </si>
  <si>
    <t>ABORD CERCL GAR</t>
  </si>
  <si>
    <t>0062</t>
  </si>
  <si>
    <t>CERCLE MIXT GAR</t>
  </si>
  <si>
    <t>0069</t>
  </si>
  <si>
    <t>SITTAL</t>
  </si>
  <si>
    <t>SIMULATEUR</t>
  </si>
  <si>
    <t>0071</t>
  </si>
  <si>
    <t>BRRCP</t>
  </si>
  <si>
    <t>DEFENSE MOBILITE</t>
  </si>
  <si>
    <t>0072</t>
  </si>
  <si>
    <t>ABORD</t>
  </si>
  <si>
    <t>0073</t>
  </si>
  <si>
    <t>0074</t>
  </si>
  <si>
    <t>BASSIN PRELAVAG</t>
  </si>
  <si>
    <t>0075</t>
  </si>
  <si>
    <t>L.A.V./C</t>
  </si>
  <si>
    <t>0076</t>
  </si>
  <si>
    <t>BASSIN SUBMERSI</t>
  </si>
  <si>
    <t>0078</t>
  </si>
  <si>
    <t>HANGAR MANOEUVR</t>
  </si>
  <si>
    <t>0080</t>
  </si>
  <si>
    <t>0082</t>
  </si>
  <si>
    <t>AIRE STABILISEE CHATEAUX D' EAU POTABLE</t>
  </si>
  <si>
    <t>0083</t>
  </si>
  <si>
    <t>VOIE FERREE SUD</t>
  </si>
  <si>
    <t>VOIE FERREE</t>
  </si>
  <si>
    <t>PARK CHAR MANOE</t>
  </si>
  <si>
    <t>PARC ET AIRE DE STATIONNEMENT ET DE MANUTENTION SPECIFIQUES</t>
  </si>
  <si>
    <t>0088</t>
  </si>
  <si>
    <t>QUAI +PARKING</t>
  </si>
  <si>
    <t>POS SECU MAUNOU</t>
  </si>
  <si>
    <t>ATELIER REPARAT</t>
  </si>
  <si>
    <t>8° RMAT</t>
  </si>
  <si>
    <t>TRANSFO</t>
  </si>
  <si>
    <t>AIRE TENTE</t>
  </si>
  <si>
    <t>8° RMAT et CENTIAL 51° RI</t>
  </si>
  <si>
    <t>BATIMENT NTI 1</t>
  </si>
  <si>
    <t>DISTRIB CARBUR</t>
  </si>
  <si>
    <t>GUERITE SOUTIER STATION CARBURANT</t>
  </si>
  <si>
    <t>STATIONNEMENT AMX 10P-VAB-VBCI</t>
  </si>
  <si>
    <t>MAGASIN LOTS DE BORDS-PEGP-IZT</t>
  </si>
  <si>
    <t>ACCES GARAGE</t>
  </si>
  <si>
    <t>STOCKAGE CARB</t>
  </si>
  <si>
    <t>HANGAR EHC</t>
  </si>
  <si>
    <t>0117</t>
  </si>
  <si>
    <t>VOIRIE RGTL</t>
  </si>
  <si>
    <t>0119</t>
  </si>
  <si>
    <t>ATELIER</t>
  </si>
  <si>
    <t>19° RG</t>
  </si>
  <si>
    <t>0120</t>
  </si>
  <si>
    <t>BUREAU INSTRUCT</t>
  </si>
  <si>
    <t>BUREAU-MAGASIN</t>
  </si>
  <si>
    <t>BATIMENT TECHNIQUE NON SPECIALISE</t>
  </si>
  <si>
    <t>PARKING</t>
  </si>
  <si>
    <t>PONT FOSSE</t>
  </si>
  <si>
    <t>GARAGE ATELIER</t>
  </si>
  <si>
    <t>ABRI VELOS</t>
  </si>
  <si>
    <t>0131</t>
  </si>
  <si>
    <t>BATIMENT POSTE COMMANDEMENT E2CIA</t>
  </si>
  <si>
    <t>COME2CIA</t>
  </si>
  <si>
    <t>MAGASIN HCCA</t>
  </si>
  <si>
    <r>
      <rPr>
        <strike/>
        <sz val="18"/>
        <color indexed="8"/>
        <rFont val="Calibri"/>
        <family val="2"/>
      </rPr>
      <t>CENTIAL 51° RI</t>
    </r>
    <r>
      <rPr>
        <sz val="18"/>
        <color indexed="8"/>
        <rFont val="Calibri"/>
        <family val="2"/>
      </rPr>
      <t xml:space="preserve"> - COMECIA</t>
    </r>
  </si>
  <si>
    <t>COME2CIA en attente de rénovation</t>
  </si>
  <si>
    <t>BATIMENT ADMINISTRATION - E2CIA</t>
  </si>
  <si>
    <t>0134</t>
  </si>
  <si>
    <t>PIONNIERS</t>
  </si>
  <si>
    <t>0135</t>
  </si>
  <si>
    <t>POSTE DE GARDE</t>
  </si>
  <si>
    <t>PC CAMP</t>
  </si>
  <si>
    <t>DRH PREV</t>
  </si>
  <si>
    <t>ATELIER 31 GC</t>
  </si>
  <si>
    <t>CITERN HUILE US</t>
  </si>
  <si>
    <t>PARK ZT 31 GC</t>
  </si>
  <si>
    <t>HANGAR 31 GC</t>
  </si>
  <si>
    <t>GARAGE 31 GC</t>
  </si>
  <si>
    <t>ABRI PERSONNEL</t>
  </si>
  <si>
    <t>CUISINE 31 GC</t>
  </si>
  <si>
    <t>LOCAL POUBELLE</t>
  </si>
  <si>
    <t>BAT MDR CIE ADL</t>
  </si>
  <si>
    <t>BAT MDR RGTL</t>
  </si>
  <si>
    <t>STOCKAGE MATERIEL CIE ADL</t>
  </si>
  <si>
    <t>BAT STOCK MAT</t>
  </si>
  <si>
    <t>FOYER 31GC-MANO</t>
  </si>
  <si>
    <t>CHAUFFERIE CENT</t>
  </si>
  <si>
    <t>TRANSFO BAT 157</t>
  </si>
  <si>
    <r>
      <t xml:space="preserve">GARAGE </t>
    </r>
    <r>
      <rPr>
        <sz val="18"/>
        <color indexed="8"/>
        <rFont val="Calibri"/>
        <family val="2"/>
      </rPr>
      <t>POMPIERS</t>
    </r>
  </si>
  <si>
    <t>ANTENNE TRANS</t>
  </si>
  <si>
    <t>ZONE D'IMPLANTATION DE PYLONES</t>
  </si>
  <si>
    <t>ATELIER NBC INC</t>
  </si>
  <si>
    <t>ABRI VELOS 53RT</t>
  </si>
  <si>
    <t>BATIMENT TRANSMISSIONS</t>
  </si>
  <si>
    <t>BAT PC CIE ADL</t>
  </si>
  <si>
    <t>CENTIAL 51°RI</t>
  </si>
  <si>
    <t>MAITRE OUVRIER</t>
  </si>
  <si>
    <t>CIRISI</t>
  </si>
  <si>
    <t>PARK MAIT OUVRI</t>
  </si>
  <si>
    <t>RTE PONT MOUSSO</t>
  </si>
  <si>
    <t>ROUTE DE NOYON</t>
  </si>
  <si>
    <t>ROUTE JOFFRE</t>
  </si>
  <si>
    <t>PARKING 31 GC</t>
  </si>
  <si>
    <t>ABORD PC 31 GC</t>
  </si>
  <si>
    <t>STADE 31 GC</t>
  </si>
  <si>
    <t>POSTE DE TRANSFORMATION MENDES</t>
  </si>
  <si>
    <t>LOGEMENT FAMILLE - RESIDENCE MENDES</t>
  </si>
  <si>
    <t>Inoccupé</t>
  </si>
  <si>
    <t>PLATEFORME (EX CITERNE GAZ) - RESIDENCE MENDES</t>
  </si>
  <si>
    <t>HANGAR VEHICULE</t>
  </si>
  <si>
    <t>ATELIER CASERNE</t>
  </si>
  <si>
    <t>ATELIERS</t>
  </si>
  <si>
    <t>ECURIES CEM</t>
  </si>
  <si>
    <t>CENTRE EQUESTRE - PARTIE BATIE</t>
  </si>
  <si>
    <t>SEM</t>
  </si>
  <si>
    <t>MAGASIN CEM</t>
  </si>
  <si>
    <t>ECURIE S.H.N</t>
  </si>
  <si>
    <t>0241</t>
  </si>
  <si>
    <t>MANEGE SHN</t>
  </si>
  <si>
    <t>CENTRE EQUESTRE - PARTIE NON BATIE</t>
  </si>
  <si>
    <t>0242</t>
  </si>
  <si>
    <t>ECURIE SEM</t>
  </si>
  <si>
    <t>0244</t>
  </si>
  <si>
    <t>0245</t>
  </si>
  <si>
    <t>MAGASIN LOT BRD</t>
  </si>
  <si>
    <t>0248</t>
  </si>
  <si>
    <t>GARAGE GRIEC 10</t>
  </si>
  <si>
    <t>0253</t>
  </si>
  <si>
    <t>SELLERIE SEM</t>
  </si>
  <si>
    <t>0254</t>
  </si>
  <si>
    <t>MAGASIN SEM</t>
  </si>
  <si>
    <t>0270</t>
  </si>
  <si>
    <t>PISTE I.E.C</t>
  </si>
  <si>
    <t>0283</t>
  </si>
  <si>
    <t>ECURIES</t>
  </si>
  <si>
    <t>0305</t>
  </si>
  <si>
    <t>ABRI VESTIAIRE</t>
  </si>
  <si>
    <t>0307</t>
  </si>
  <si>
    <t>RESERVE EAU</t>
  </si>
  <si>
    <t>0309</t>
  </si>
  <si>
    <t>RTE CASERN CHAR</t>
  </si>
  <si>
    <t>0310</t>
  </si>
  <si>
    <t>ROUTE ZT MANOEU</t>
  </si>
  <si>
    <t>STAT CARBU RGTL</t>
  </si>
  <si>
    <t>BASSIN D'ORAGE</t>
  </si>
  <si>
    <t>0313</t>
  </si>
  <si>
    <t>RTE ACCES ZT</t>
  </si>
  <si>
    <t>RTE GALLIENI</t>
  </si>
  <si>
    <t>RTE MENDES</t>
  </si>
  <si>
    <t>AIRE STATI LECL</t>
  </si>
  <si>
    <t>AIRE ENGAZ LECL</t>
  </si>
  <si>
    <t>AIRE ENGAZ MEND</t>
  </si>
  <si>
    <t>RTE LECLERC</t>
  </si>
  <si>
    <t>RTE AUERSTAEDT</t>
  </si>
  <si>
    <t xml:space="preserve"> CENTIAL 51° RI , 8°RMAT, 501° RCC et personne morale de droit privé</t>
  </si>
  <si>
    <t>TRAITEMENT EP</t>
  </si>
  <si>
    <t>RTE PERONNE</t>
  </si>
  <si>
    <t>CIBLERIE</t>
  </si>
  <si>
    <t>PARC ROUE</t>
  </si>
  <si>
    <t>FOSSE PURIN</t>
  </si>
  <si>
    <t>DEBLAI - REMBLAI</t>
  </si>
  <si>
    <t>0333</t>
  </si>
  <si>
    <t>0334</t>
  </si>
  <si>
    <t>BASSIN D'INFILTRATION</t>
  </si>
  <si>
    <t>0335</t>
  </si>
  <si>
    <t>0336</t>
  </si>
  <si>
    <t>0337</t>
  </si>
  <si>
    <t>PARKING GRIEC</t>
  </si>
  <si>
    <t>0338</t>
  </si>
  <si>
    <t>ABRI CYCLEGRIEC</t>
  </si>
  <si>
    <t>0340</t>
  </si>
  <si>
    <t>ACCES PARKGRIEC</t>
  </si>
  <si>
    <t>0341</t>
  </si>
  <si>
    <t>HANGAR ZT GPT C</t>
  </si>
  <si>
    <t>0347</t>
  </si>
  <si>
    <t>ABRI</t>
  </si>
  <si>
    <t>0348</t>
  </si>
  <si>
    <t>0349</t>
  </si>
  <si>
    <t>AIRE COMPLEXE L</t>
  </si>
  <si>
    <t>0350</t>
  </si>
  <si>
    <t>VOIRIES COMPLEX</t>
  </si>
  <si>
    <t>0351</t>
  </si>
  <si>
    <t>BARBOTAGE</t>
  </si>
  <si>
    <t>BAT PLANTON COM</t>
  </si>
  <si>
    <t>LAVAGE AUTO POR</t>
  </si>
  <si>
    <t>LOCAL TECH PORT</t>
  </si>
  <si>
    <t>STATION TRAITEM</t>
  </si>
  <si>
    <t>LAVAGE MANUEL</t>
  </si>
  <si>
    <t>LOCAL TECH LAVA</t>
  </si>
  <si>
    <t>LAVAGE JUPES</t>
  </si>
  <si>
    <t>LOCAL TECH JUPE</t>
  </si>
  <si>
    <t>BASSIN EAU PROP</t>
  </si>
  <si>
    <t>BASSIN EAU PLUV</t>
  </si>
  <si>
    <t>BASSIN INFILTRATION</t>
  </si>
  <si>
    <t>AIRE DISTR CARB</t>
  </si>
  <si>
    <t>PISTE VTT</t>
  </si>
  <si>
    <t>SOLARIUM PISCINE</t>
  </si>
  <si>
    <t>PISCINE - BASSIN AQUATIQUE DECOUVERT</t>
  </si>
  <si>
    <t>BUNGALOW SANITAIRES</t>
  </si>
  <si>
    <t>STATION SERVICE VBCI</t>
  </si>
  <si>
    <t>ATELIER/BATIMENT ENTRETIEN SPECIALISE</t>
  </si>
  <si>
    <t>PARKING PL</t>
  </si>
  <si>
    <t>AIRE DE MANOEUVRE</t>
  </si>
  <si>
    <t>ZONE DE MANOEUVRE</t>
  </si>
  <si>
    <t>VOIE D'ACCES DEPOTAGE ET CIRCULATION</t>
  </si>
  <si>
    <t>CUVE LIQUIDE DE REFROIDISSEMENT 3M3</t>
  </si>
  <si>
    <t>0374</t>
  </si>
  <si>
    <t>CUVE DE RECUPERATION D'HUILE</t>
  </si>
  <si>
    <t>AIRE DE TRANSIT DES DECHETS</t>
  </si>
  <si>
    <t>0375</t>
  </si>
  <si>
    <t>BASSIN TAMPONS</t>
  </si>
  <si>
    <t>SEPARATEUR HYDROCARBURE</t>
  </si>
  <si>
    <t>BASSIN DE RETENTION</t>
  </si>
  <si>
    <t>SYSTEME D'ASSAINISSEMENT AUTONOME</t>
  </si>
  <si>
    <t>STATION DE RELEVAGE EU</t>
  </si>
  <si>
    <t>GARAGE 64 VBCI</t>
  </si>
  <si>
    <t>ESPACE VERT PARKING</t>
  </si>
  <si>
    <t>BATIMENT ZPR</t>
  </si>
  <si>
    <t>ESPACE VERT ZPR</t>
  </si>
  <si>
    <t>CHATEAU D'EAU - R1</t>
  </si>
  <si>
    <t>CHATEAU D'EAU</t>
  </si>
  <si>
    <t>ELOCA</t>
  </si>
  <si>
    <t>CHATEAU D'EAU - R2</t>
  </si>
  <si>
    <t>BUREAU EXPLOITATION AIRE DE LAVAGE</t>
  </si>
  <si>
    <t>PISTES DE LAVAGE ( 5 TRAVEES )</t>
  </si>
  <si>
    <t>BASSIN EAUX PROPRES</t>
  </si>
  <si>
    <t>BASSIN EAUX PLUVIALES</t>
  </si>
  <si>
    <t>GROUPE ELECTROGENE</t>
  </si>
  <si>
    <t>Zone 5 - 105T</t>
  </si>
  <si>
    <t>POSTE DE TRANSFORMATION 400 KVA (MT 537)</t>
  </si>
  <si>
    <t>ADMINISTRATIF</t>
  </si>
  <si>
    <t>RESERVE INCENDI</t>
  </si>
  <si>
    <t>BAT ADMINISTRAT</t>
  </si>
  <si>
    <t>BATIMENT ADMINISTRATIF</t>
  </si>
  <si>
    <t>BATIMENT EVAT</t>
  </si>
  <si>
    <t>BAT INSTRUCTION/FOYER</t>
  </si>
  <si>
    <t>DALLE BETON EX CITERNE GAZ-</t>
  </si>
  <si>
    <t>BAT MAGASIN</t>
  </si>
  <si>
    <t>BAT MAGASIN/BUANDERIE</t>
  </si>
  <si>
    <t>PARKING PC</t>
  </si>
  <si>
    <t>TERRAIN VOLLEY</t>
  </si>
  <si>
    <t>TERRAIN DE SPORT SYNTHETIQUE, STABILISE, SURFACE "DURE"</t>
  </si>
  <si>
    <t>TERRAIN FOOT</t>
  </si>
  <si>
    <t>SOUS STATION</t>
  </si>
  <si>
    <t>COUR CERCLE HIP</t>
  </si>
  <si>
    <t>ABORD CERCL HIP</t>
  </si>
  <si>
    <t>SALLE SAINT ELOI</t>
  </si>
  <si>
    <t>CINEMA-SPORT</t>
  </si>
  <si>
    <t>PUITS</t>
  </si>
  <si>
    <t>ROUTE FEQUANT</t>
  </si>
  <si>
    <t>VOIE ROMAINE</t>
  </si>
  <si>
    <t>CHATEAUX D'EAU</t>
  </si>
  <si>
    <t>PARC VEHICULES</t>
  </si>
  <si>
    <t>BAT STOCKAGE VHL</t>
  </si>
  <si>
    <t>BAT STOCKAGE</t>
  </si>
  <si>
    <t>BUREAU-ATELIER</t>
  </si>
  <si>
    <t>CUVE FIOUL 3 M3 RATTACHEE BAT 51</t>
  </si>
  <si>
    <t>BAT STOCK VEHIC</t>
  </si>
  <si>
    <t>ABRI EHC 1</t>
  </si>
  <si>
    <t>BAT STOCKAGE MAGASIN</t>
  </si>
  <si>
    <t>STOCK HUIL USAG</t>
  </si>
  <si>
    <t>CUVE FIOUL 6M3 RATTACHEE BAT 144</t>
  </si>
  <si>
    <t>HANGAR</t>
  </si>
  <si>
    <t>AIRE REVET LIVR</t>
  </si>
  <si>
    <t>CUVE FIOUL 20M3 RATTACHEE BAT 91</t>
  </si>
  <si>
    <t>CUVE HUIL USAGE</t>
  </si>
  <si>
    <t>ATELIER REGIMEN</t>
  </si>
  <si>
    <t>CUVE FIOUL 15M3 RATTACHEE BAT 115</t>
  </si>
  <si>
    <t>BAT SMCAT INSTR</t>
  </si>
  <si>
    <t>ABORD-QUAI SMCA</t>
  </si>
  <si>
    <t>VF SUD</t>
  </si>
  <si>
    <t>MONUMENT FARMAN</t>
  </si>
  <si>
    <t>MONUMENT MEMORIEL</t>
  </si>
  <si>
    <t>AIRE DE DEPOTAG</t>
  </si>
  <si>
    <t>QUAI DE CHARGEMENT/DECHARGEMENT</t>
  </si>
  <si>
    <t>CUVE FOD 50,100 ET 10 M3 RATTACHEE BAT136</t>
  </si>
  <si>
    <t>EXT STAT CARBUR</t>
  </si>
  <si>
    <t>AIRE DE DISTRIB</t>
  </si>
  <si>
    <t>PARKING 88 PLAC</t>
  </si>
  <si>
    <t>BAT STAT SERVIC</t>
  </si>
  <si>
    <t>EXTER STAT SERV</t>
  </si>
  <si>
    <t>EXUTOIRE</t>
  </si>
  <si>
    <t>BASSIN ORAGE</t>
  </si>
  <si>
    <t>ATELIER DECONDITIONNEMENT</t>
  </si>
  <si>
    <t>POSTE DE TRANSFORMATION 315 KVA (MT 549)</t>
  </si>
  <si>
    <t>POSTE DE TRANSFORMATION 250KVA (MT535)</t>
  </si>
  <si>
    <t>POSTE DE TRANSFORMATION 400KVA (MT 536)</t>
  </si>
  <si>
    <t>POSTE DE TRANSFORMATION 100 KVA (MT 534)</t>
  </si>
  <si>
    <t>BAT COMMDT</t>
  </si>
  <si>
    <t>BAT GPT APPRO</t>
  </si>
  <si>
    <t>CABINE PEINTURE</t>
  </si>
  <si>
    <t>AIRE PREP PEINT</t>
  </si>
  <si>
    <t>HANGAR AERONAUTIQUE</t>
  </si>
  <si>
    <t>HEBERGT CADRES</t>
  </si>
  <si>
    <t>ROUTE CLASSE100</t>
  </si>
  <si>
    <t>POSTE SECURITE MOUCHARD</t>
  </si>
  <si>
    <t>POSTE DE CONTROLE PRINCIPAL</t>
  </si>
  <si>
    <t>SEPARATEUR HYDR</t>
  </si>
  <si>
    <t>CUVE FIOUL 50M2 RATTACHEE BAT 143</t>
  </si>
  <si>
    <t>AIRE VTL</t>
  </si>
  <si>
    <t>ABRI GAZ</t>
  </si>
  <si>
    <t>PARKING BAT152</t>
  </si>
  <si>
    <t>ROUTE BAT152</t>
  </si>
  <si>
    <t>VOIE PIETONNE</t>
  </si>
  <si>
    <t>PLATEFORME ENRO</t>
  </si>
  <si>
    <t>POSTE DE TRANSFORMATION 1250 KVA (MT540)</t>
  </si>
  <si>
    <t>BATIMENT CMEA</t>
  </si>
  <si>
    <t>POSTE DE TRANSFORMATION 1000 KVA (MT 541)</t>
  </si>
  <si>
    <t>LOCAL GARDIENNAGE</t>
  </si>
  <si>
    <t>BOX OUVERT</t>
  </si>
  <si>
    <t>BOX ABRITE</t>
  </si>
  <si>
    <t>DECHETTERIE</t>
  </si>
  <si>
    <t>ABRI VELO</t>
  </si>
  <si>
    <t>GUERITE DE FILTRAGE</t>
  </si>
  <si>
    <t>BASSIN DE FILTRAGE</t>
  </si>
  <si>
    <t>ATELIER NTI 1-2 VBCI NEXTER</t>
  </si>
  <si>
    <t>POSTE DE TRANSFORMATION 400 KVA</t>
  </si>
  <si>
    <t>PARKING VL</t>
  </si>
  <si>
    <t>CITERNE INCENDIE</t>
  </si>
  <si>
    <t>AIRE DE SIMBLEAUTAGE</t>
  </si>
  <si>
    <t>STAND DE TIR OUVERT</t>
  </si>
  <si>
    <t>AIRE D'EVOLUTION</t>
  </si>
  <si>
    <t>SEPARATEUR D'HYDROCARBURE</t>
  </si>
  <si>
    <t>BASSIN DE RETENTION 200M3</t>
  </si>
  <si>
    <t>CUVE FIOUL 12M3</t>
  </si>
  <si>
    <t>ZONE D'ASSAINISSEMENT DES EAUX USEES</t>
  </si>
  <si>
    <t>TROITTOIR</t>
  </si>
  <si>
    <t>CUVE DE RECUPERATION DES INGREDIENTS USAGES</t>
  </si>
  <si>
    <t>BATIMENT ATELIER</t>
  </si>
  <si>
    <t>BATIMENT DE STOCKAGE</t>
  </si>
  <si>
    <t>ZONE D'INFILTRATION EP DES COUVERTURE (PUISARD)</t>
  </si>
  <si>
    <t>CUVE FIOUL DE 20M3</t>
  </si>
  <si>
    <t>CUVES RECUPERATION INGREDIENTS USAGES DE 2 ET 3 M3</t>
  </si>
  <si>
    <t>STATION DE RELEVAGE</t>
  </si>
  <si>
    <t>CUVE INCENDIE DE 120M3</t>
  </si>
  <si>
    <t>BAC DE NEUTRALISATION DES ACIDES</t>
  </si>
  <si>
    <t>EXTENSION VOIRIE</t>
  </si>
  <si>
    <t>PARC A REFORME</t>
  </si>
  <si>
    <t>VOIRIE D'ACCES DEPUIS RD</t>
  </si>
  <si>
    <t>VOIRIE D'ACCES DEPUIS LE QUARTIER</t>
  </si>
  <si>
    <t>AIRE DE STATIONNEMENT</t>
  </si>
  <si>
    <t>PONT A BASCULE</t>
  </si>
  <si>
    <t>PONTON OU PASSERELLE</t>
  </si>
  <si>
    <t>PORTIQUE DE SURVEILLANCE DE LA RADIOACTIVITE</t>
  </si>
  <si>
    <t>RESERVE INCENDIE No 1</t>
  </si>
  <si>
    <t>RESERVOIR D'EAU</t>
  </si>
  <si>
    <t>RESERVE INCENDIE No 2</t>
  </si>
  <si>
    <t>RESERVE INCENDIE No 3</t>
  </si>
  <si>
    <t>SEPARATEUR A HYDROCARBURES</t>
  </si>
  <si>
    <t>COFFRET D'ALARMES DU SEPARATEUR A HYDROCARBURES</t>
  </si>
  <si>
    <t>Zone 7 - 107V</t>
  </si>
  <si>
    <t>STAND TIRS</t>
  </si>
  <si>
    <t>PARC VEHICULE</t>
  </si>
  <si>
    <t>STAND TIR CHARS</t>
  </si>
  <si>
    <t>CHAMP DE TIR</t>
  </si>
  <si>
    <t>STAND TIR ARME</t>
  </si>
  <si>
    <t>ACCES ROUTE CH</t>
  </si>
  <si>
    <t>ACCES STAND TIR</t>
  </si>
  <si>
    <t>ZONE DE SAUT</t>
  </si>
  <si>
    <t>AERO CLUB MOURM</t>
  </si>
  <si>
    <t>PARCOURS EQUEST</t>
  </si>
  <si>
    <t>ROUTE PERI ROUE</t>
  </si>
  <si>
    <t>ROUTE PERI CHAR</t>
  </si>
  <si>
    <t>TERRAIN MANOEUVRE</t>
  </si>
  <si>
    <t>FERME BOUY</t>
  </si>
  <si>
    <t>AIRE DE BIVOUAC</t>
  </si>
  <si>
    <t>RM 2</t>
  </si>
  <si>
    <t>ACCES FERM BOUY</t>
  </si>
  <si>
    <t>VADENAY SF VILL</t>
  </si>
  <si>
    <t>ROUTE PER ROUE</t>
  </si>
  <si>
    <t>RM 4</t>
  </si>
  <si>
    <t>RM 3</t>
  </si>
  <si>
    <t>RM 12</t>
  </si>
  <si>
    <t>PARC VEHI ROUES</t>
  </si>
  <si>
    <t>LOGEMENT CUISINE MAGASIN</t>
  </si>
  <si>
    <t>MANOEU TR PASSA</t>
  </si>
  <si>
    <t>PLACE ARMES</t>
  </si>
  <si>
    <t>STATION EPURA</t>
  </si>
  <si>
    <t>PARC VEHI CHENI</t>
  </si>
  <si>
    <t>ACCES  CUPERLY</t>
  </si>
  <si>
    <t>RTE ACCES CIBLE</t>
  </si>
  <si>
    <t>CIBLE MOBILE</t>
  </si>
  <si>
    <t>CIMETIERE NATIO</t>
  </si>
  <si>
    <t>RTE PERIPH ROUE</t>
  </si>
  <si>
    <t>RTE PERIPH CHAR</t>
  </si>
  <si>
    <t>RM 11</t>
  </si>
  <si>
    <t>RM 5</t>
  </si>
  <si>
    <t>ACCES TOUR CHIM</t>
  </si>
  <si>
    <t>FORT JONCHERY</t>
  </si>
  <si>
    <t>ETG BOLS ECHEL</t>
  </si>
  <si>
    <t>RIV LA SUIPPE</t>
  </si>
  <si>
    <t>AMENAG LR 2</t>
  </si>
  <si>
    <t>AMENAG CT 3</t>
  </si>
  <si>
    <t>ACCES CHAMP TIR</t>
  </si>
  <si>
    <t>POLYGONE STAT</t>
  </si>
  <si>
    <t>AIRE D'ACTIVITE PYROTECHNIQUE</t>
  </si>
  <si>
    <t>FORT ST HILAIRE</t>
  </si>
  <si>
    <t>MT COM RUSSE</t>
  </si>
  <si>
    <t>ACCES POLY STAT</t>
  </si>
  <si>
    <t>RM 1</t>
  </si>
  <si>
    <t>VOLIERE GAR CHA</t>
  </si>
  <si>
    <t>LOG GARDE CHAS</t>
  </si>
  <si>
    <t>CHENIL</t>
  </si>
  <si>
    <t>CHENIL - PARTIE NON BATIE</t>
  </si>
  <si>
    <t>ABORD STAVEX</t>
  </si>
  <si>
    <t>STAVEX</t>
  </si>
  <si>
    <t>ABORD LOGEMENT</t>
  </si>
  <si>
    <t>VILLAGE COMBAT</t>
  </si>
  <si>
    <t>SITE ENTRAINEMENT ZONE URBAINE - PARTIE NON BATIE</t>
  </si>
  <si>
    <t>FERME A VADENAY</t>
  </si>
  <si>
    <t>FERME B VADENAY</t>
  </si>
  <si>
    <t>ABRI TIR CT21</t>
  </si>
  <si>
    <t>ROUTE D'ACCES</t>
  </si>
  <si>
    <t>BATIMENT TECHNI</t>
  </si>
  <si>
    <t>FOSSE SEPTIQUE1</t>
  </si>
  <si>
    <t>ABRI PUPITREUR</t>
  </si>
  <si>
    <t>TROTTOIR BAT143</t>
  </si>
  <si>
    <t>BLOCKAUS</t>
  </si>
  <si>
    <t>FORTIFICATION OU CONSTRUCTION HISTORIQUE SANS EMPLOI - PARTIE BATIE</t>
  </si>
  <si>
    <t>ALGECO</t>
  </si>
  <si>
    <t>POLYGONE DALLE</t>
  </si>
  <si>
    <t>SITE ALT 1TRANC</t>
  </si>
  <si>
    <t>SITE ALT 2TRANC</t>
  </si>
  <si>
    <t>ROUTES STAT</t>
  </si>
  <si>
    <t>PISTES STAT</t>
  </si>
  <si>
    <t>ROUTES/PARKING</t>
  </si>
  <si>
    <t>AIRE LANCEMENT</t>
  </si>
  <si>
    <t>PISTE ACCES AIR</t>
  </si>
  <si>
    <t>LIGNE SUD</t>
  </si>
  <si>
    <t>LIGNE BONNET</t>
  </si>
  <si>
    <t>DEPOT DES CUVES</t>
  </si>
  <si>
    <t>EVAPORATEUR</t>
  </si>
  <si>
    <t>ZONE DECONTAMIN</t>
  </si>
  <si>
    <t>ZONE STOCKAGE</t>
  </si>
  <si>
    <t>ZONE VIE</t>
  </si>
  <si>
    <t>TOUR TRIPODE</t>
  </si>
  <si>
    <t>DECANTEUR</t>
  </si>
  <si>
    <t>ABRI COMPRESSEU</t>
  </si>
  <si>
    <t>SITE AM ALGECO</t>
  </si>
  <si>
    <t>CIRCULATION</t>
  </si>
  <si>
    <t>LABORATOIRE</t>
  </si>
  <si>
    <t>LABORATOIRE TECHNIQUE</t>
  </si>
  <si>
    <t>MAGASIN STOCKAG</t>
  </si>
  <si>
    <t>ABRI VOLIERE</t>
  </si>
  <si>
    <t>COURETTE</t>
  </si>
  <si>
    <t>PARCOURS D'AGRES TECHNIQUE AZUR</t>
  </si>
  <si>
    <t>PARCOURS D'OBSTACLES - PISTE D'AUDACE</t>
  </si>
  <si>
    <t>N° DE COMPOSANT :</t>
  </si>
  <si>
    <t>Date de construction</t>
  </si>
  <si>
    <t>Nombre d'étages</t>
  </si>
  <si>
    <t>Nb de semaines  d'inoccupation</t>
  </si>
  <si>
    <t>Total</t>
  </si>
  <si>
    <t>Dont en saison de chauffe</t>
  </si>
  <si>
    <t>Heures de fonctionnement</t>
  </si>
  <si>
    <t>Vendredi</t>
  </si>
  <si>
    <t>Samedi &amp; Dimanche</t>
  </si>
  <si>
    <t>Niveau de sensibilisation à la gestion de l'énergie</t>
  </si>
  <si>
    <t>Moyen</t>
  </si>
  <si>
    <t>Opérations et travaux déjà effectués en lien avec les économies d'énergie</t>
  </si>
  <si>
    <t>Commentaires</t>
  </si>
  <si>
    <r>
      <t>Volume chauffé (m</t>
    </r>
    <r>
      <rPr>
        <b/>
        <vertAlign val="superscript"/>
        <sz val="10"/>
        <color theme="1"/>
        <rFont val="Calibri"/>
        <family val="2"/>
        <scheme val="minor"/>
      </rPr>
      <t>3</t>
    </r>
    <r>
      <rPr>
        <b/>
        <sz val="10"/>
        <color theme="1"/>
        <rFont val="Calibri"/>
        <family val="2"/>
        <scheme val="minor"/>
      </rPr>
      <t>)</t>
    </r>
  </si>
  <si>
    <t>1 - Généralités</t>
  </si>
  <si>
    <t>N° de Composant</t>
  </si>
  <si>
    <t>A</t>
  </si>
  <si>
    <t xml:space="preserve">Zone </t>
  </si>
  <si>
    <t xml:space="preserve">Dénomination batiment </t>
  </si>
  <si>
    <t>Du Lundi au Jeudi</t>
  </si>
  <si>
    <t>2 - Bâti - Parois opaques</t>
  </si>
  <si>
    <t>Etat de vétusté de l'isolation</t>
  </si>
  <si>
    <r>
      <rPr>
        <b/>
        <sz val="11"/>
        <color theme="1"/>
        <rFont val="Calibri"/>
        <family val="2"/>
        <scheme val="minor"/>
      </rPr>
      <t xml:space="preserve">R </t>
    </r>
    <r>
      <rPr>
        <b/>
        <sz val="10"/>
        <color theme="1"/>
        <rFont val="Calibri"/>
        <family val="2"/>
        <scheme val="minor"/>
      </rPr>
      <t>(m².K/W)</t>
    </r>
  </si>
  <si>
    <r>
      <t xml:space="preserve">Surface </t>
    </r>
    <r>
      <rPr>
        <b/>
        <sz val="10"/>
        <color theme="1"/>
        <rFont val="Calibri"/>
        <family val="2"/>
        <scheme val="minor"/>
      </rPr>
      <t>(m²)</t>
    </r>
  </si>
  <si>
    <t>Pertes thermiques (kW)</t>
  </si>
  <si>
    <t>Type</t>
  </si>
  <si>
    <t>Murs en contact avec l'extérieur</t>
  </si>
  <si>
    <t xml:space="preserve">Acier </t>
  </si>
  <si>
    <t>-</t>
  </si>
  <si>
    <t>Correcte :
Dégradée :</t>
  </si>
  <si>
    <t>Parpaing</t>
  </si>
  <si>
    <t>Laine de roche</t>
  </si>
  <si>
    <t>Murs intérieurs en contact avec LNC</t>
  </si>
  <si>
    <t>Planchers bas sur terre-plein</t>
  </si>
  <si>
    <t>Béton plein</t>
  </si>
  <si>
    <t>Planchers hauts sous comble ou incliné</t>
  </si>
  <si>
    <t>Platre</t>
  </si>
  <si>
    <t>Inertie du bâtiment</t>
  </si>
  <si>
    <t>Moyenne</t>
  </si>
  <si>
    <t>2 - Bâti - Parois vitrées</t>
  </si>
  <si>
    <t>Menuiserie</t>
  </si>
  <si>
    <t>Ouverture</t>
  </si>
  <si>
    <t>Gaz</t>
  </si>
  <si>
    <t>ITR</t>
  </si>
  <si>
    <t>Epaisseur lame (mm)</t>
  </si>
  <si>
    <t>Etat de vétusté</t>
  </si>
  <si>
    <t>Uw (W/ m².K)</t>
  </si>
  <si>
    <t>Surface (m²)</t>
  </si>
  <si>
    <t>Métal sans rupture de pont thermique</t>
  </si>
  <si>
    <t>Air</t>
  </si>
  <si>
    <t>Correcte :
Avancée :</t>
  </si>
  <si>
    <t>Perméabilité des fenêtres</t>
  </si>
  <si>
    <t>sans joint de fermeture</t>
  </si>
  <si>
    <r>
      <t>Smea</t>
    </r>
    <r>
      <rPr>
        <vertAlign val="subscript"/>
        <sz val="11"/>
        <color theme="1"/>
        <rFont val="Calibri"/>
        <family val="2"/>
        <scheme val="minor"/>
      </rPr>
      <t>conv</t>
    </r>
  </si>
  <si>
    <t>Pertes par infiltrations naturelles</t>
  </si>
  <si>
    <t>W/K</t>
  </si>
  <si>
    <t>Protections solaires existantes</t>
  </si>
  <si>
    <t>Type et position</t>
  </si>
  <si>
    <t>Efficacité</t>
  </si>
  <si>
    <t>Défauts d'étanchéité constatés</t>
  </si>
  <si>
    <t>Part du système</t>
  </si>
  <si>
    <t>Locaux chauffés</t>
  </si>
  <si>
    <t>Energie de chauffage</t>
  </si>
  <si>
    <t>Fioul</t>
  </si>
  <si>
    <t>Le système est-il collectif à d'autres bâtiments ?</t>
  </si>
  <si>
    <t>Si oui, quelle est la chaufferie associée ?</t>
  </si>
  <si>
    <t>Si non,
Equipements</t>
  </si>
  <si>
    <t>Type de production</t>
  </si>
  <si>
    <t>Nombre de systèmes identiques</t>
  </si>
  <si>
    <t>Marque</t>
  </si>
  <si>
    <t>Modèle</t>
  </si>
  <si>
    <t>Puissance nominale (kW)</t>
  </si>
  <si>
    <t>Rendement/COP saisonnier</t>
  </si>
  <si>
    <t>Année d'installation</t>
  </si>
  <si>
    <t>Bruleur(s)</t>
  </si>
  <si>
    <t>Régulation des systèmes</t>
  </si>
  <si>
    <t>Aquastat</t>
  </si>
  <si>
    <t>Cascade</t>
  </si>
  <si>
    <t>Sonde de température extérieure</t>
  </si>
  <si>
    <t>GTB/GTC</t>
  </si>
  <si>
    <t>Sonde de température intérieure</t>
  </si>
  <si>
    <t>Régulation terminale</t>
  </si>
  <si>
    <t>Distribution de chauffage</t>
  </si>
  <si>
    <t>Emission de chauffage</t>
  </si>
  <si>
    <t>Départs et arrivées des réseaux</t>
  </si>
  <si>
    <t>Ventilo-convecteurs</t>
  </si>
  <si>
    <t>Radiateurs</t>
  </si>
  <si>
    <t>Plancher</t>
  </si>
  <si>
    <t>Autre : …</t>
  </si>
  <si>
    <t>Réseaux</t>
  </si>
  <si>
    <t>Monotube</t>
  </si>
  <si>
    <t>Etat de vetusté</t>
  </si>
  <si>
    <t>Correcte</t>
  </si>
  <si>
    <t>Bitube</t>
  </si>
  <si>
    <t>Avancée</t>
  </si>
  <si>
    <t>Circulateurs VV</t>
  </si>
  <si>
    <t>Equilibrage</t>
  </si>
  <si>
    <t>Calorifugeage</t>
  </si>
  <si>
    <t>Rendement de l'installation</t>
  </si>
  <si>
    <t>Production</t>
  </si>
  <si>
    <t>Bon</t>
  </si>
  <si>
    <t>Distribution</t>
  </si>
  <si>
    <t>Emission</t>
  </si>
  <si>
    <t>Mauvais</t>
  </si>
  <si>
    <t>Régulation</t>
  </si>
  <si>
    <t>Electricité</t>
  </si>
  <si>
    <t>Sans objet</t>
  </si>
  <si>
    <t>LEGENDE</t>
  </si>
  <si>
    <t>Bâti</t>
  </si>
  <si>
    <t>Consommations théoriques en énergie finale</t>
  </si>
  <si>
    <t>Menuiseries</t>
  </si>
  <si>
    <t>Par usage</t>
  </si>
  <si>
    <t>Par usage et énergie (kWh)</t>
  </si>
  <si>
    <t>Par énergie (kWh)</t>
  </si>
  <si>
    <t>Emissions (kgeqCO2)</t>
  </si>
  <si>
    <t>Chauffage</t>
  </si>
  <si>
    <t>Conso/SU</t>
  </si>
  <si>
    <t>Emissions</t>
  </si>
  <si>
    <t>Froid</t>
  </si>
  <si>
    <t>kWh</t>
  </si>
  <si>
    <t>kWh/m²</t>
  </si>
  <si>
    <t>Ventilation</t>
  </si>
  <si>
    <t>Eclairage</t>
  </si>
  <si>
    <t>ECS</t>
  </si>
  <si>
    <t>ECS*</t>
  </si>
  <si>
    <t>Spécifique</t>
  </si>
  <si>
    <t>* Hors pertes de production en chaufferie</t>
  </si>
  <si>
    <t>Bilan des besoins en rafraichissement</t>
  </si>
  <si>
    <t>Estimation de l'atténuation des apports solaires par les protections en été:</t>
  </si>
  <si>
    <t>Bilan en puissance - Ensemble du bâtiment</t>
  </si>
  <si>
    <t>Bilan en énergie - Ensemble du bâtiment</t>
  </si>
  <si>
    <t>Estimation de la consommation électrique de rafraichissement</t>
  </si>
  <si>
    <t>Fenêtres</t>
  </si>
  <si>
    <t>Apports</t>
  </si>
  <si>
    <t>Source : Méthode CARRIER</t>
  </si>
  <si>
    <t>Sud</t>
  </si>
  <si>
    <t>Température de consigne moyenne</t>
  </si>
  <si>
    <t>°C</t>
  </si>
  <si>
    <t>Part</t>
  </si>
  <si>
    <t>Puissance électrique (kW)</t>
  </si>
  <si>
    <t>EER</t>
  </si>
  <si>
    <t>EER saisonnier estimé</t>
  </si>
  <si>
    <t>Charge énergétique (kWh)</t>
  </si>
  <si>
    <r>
      <t>Consommation (kWh</t>
    </r>
    <r>
      <rPr>
        <vertAlign val="subscript"/>
        <sz val="11"/>
        <color theme="1"/>
        <rFont val="Calibri"/>
        <family val="2"/>
        <scheme val="minor"/>
      </rPr>
      <t>élec</t>
    </r>
    <r>
      <rPr>
        <sz val="11"/>
        <color theme="1"/>
        <rFont val="Calibri"/>
        <family val="2"/>
        <scheme val="minor"/>
      </rPr>
      <t>)</t>
    </r>
  </si>
  <si>
    <t>Vérif</t>
  </si>
  <si>
    <t>Sud-Est</t>
  </si>
  <si>
    <t>kW</t>
  </si>
  <si>
    <t>Température de base rafraichissement</t>
  </si>
  <si>
    <t>Système 1</t>
  </si>
  <si>
    <t>Est</t>
  </si>
  <si>
    <t>Système 2</t>
  </si>
  <si>
    <t>Nord-Est</t>
  </si>
  <si>
    <t>Murs</t>
  </si>
  <si>
    <t>kWh/été</t>
  </si>
  <si>
    <t>Système 3</t>
  </si>
  <si>
    <t>Nord</t>
  </si>
  <si>
    <t>Plafond</t>
  </si>
  <si>
    <t>Apports solaires</t>
  </si>
  <si>
    <t>Nord-Ouest</t>
  </si>
  <si>
    <t>Apports parois &amp; ventilation</t>
  </si>
  <si>
    <t>Ouest</t>
  </si>
  <si>
    <t>Occupants</t>
  </si>
  <si>
    <t>Apports internes - Occupants</t>
  </si>
  <si>
    <t>Sud-Ouest</t>
  </si>
  <si>
    <t>Apports internes - Equipements</t>
  </si>
  <si>
    <t>Hors I.T. rafraichi spécifiquement</t>
  </si>
  <si>
    <t>Autres appareils</t>
  </si>
  <si>
    <t>Total - Apports à compenser</t>
  </si>
  <si>
    <t>(ensemble du bâtiment)</t>
  </si>
  <si>
    <t>Apports de chaleur</t>
  </si>
  <si>
    <t>Inertie</t>
  </si>
  <si>
    <t xml:space="preserve">Coef </t>
  </si>
  <si>
    <t>Nbre d'heures de refroidissement</t>
  </si>
  <si>
    <t>Légère</t>
  </si>
  <si>
    <t>Besoins frigorifiques</t>
  </si>
  <si>
    <t>Besoin en rafraichissement - Locaux climatisés</t>
  </si>
  <si>
    <t>Heures de refroidissement par an</t>
  </si>
  <si>
    <t>heures</t>
  </si>
  <si>
    <t>Lourde</t>
  </si>
  <si>
    <t>Apports correspondants aux locaux</t>
  </si>
  <si>
    <t>Toiture</t>
  </si>
  <si>
    <t>Apports à compenser</t>
  </si>
  <si>
    <t>(prise en compte de l'inertie)</t>
  </si>
  <si>
    <t>Planchers hauts maçonné ou métallique</t>
  </si>
  <si>
    <t>Bilan des besoins thermiques</t>
  </si>
  <si>
    <t>Données d'entrée</t>
  </si>
  <si>
    <t>Estimation de la contribution des apports internes et solaire</t>
  </si>
  <si>
    <t>Bilan chauffage</t>
  </si>
  <si>
    <t>Calculs des déperditions par éléments</t>
  </si>
  <si>
    <t>Sonde int.</t>
  </si>
  <si>
    <t>Robinets thermostatiques</t>
  </si>
  <si>
    <t>Régulation sur T intérieure?</t>
  </si>
  <si>
    <t>Parois opaques</t>
  </si>
  <si>
    <t>Ponts thermiques</t>
  </si>
  <si>
    <t>Répartition des déperditions thermiques parois</t>
  </si>
  <si>
    <t>Température moyenne des locaux J/N</t>
  </si>
  <si>
    <t>DJ déperditions</t>
  </si>
  <si>
    <t>Régulation de la température intérieure Chauffage 1</t>
  </si>
  <si>
    <t>R (m².K/W)</t>
  </si>
  <si>
    <t>U (W/m².K)</t>
  </si>
  <si>
    <t>Phi (W/K)</t>
  </si>
  <si>
    <t>ml</t>
  </si>
  <si>
    <t>Ψ (W/ml.K)</t>
  </si>
  <si>
    <t>m²</t>
  </si>
  <si>
    <t>Besoin thermique brut</t>
  </si>
  <si>
    <t>kWh/an</t>
  </si>
  <si>
    <t>%</t>
  </si>
  <si>
    <t>Cp air</t>
  </si>
  <si>
    <t>kj/kg/K</t>
  </si>
  <si>
    <t>Régulation de la température intérieure Chauffage 2</t>
  </si>
  <si>
    <t>Type 1</t>
  </si>
  <si>
    <t>Type 2</t>
  </si>
  <si>
    <t>Type 3</t>
  </si>
  <si>
    <t>Mv air</t>
  </si>
  <si>
    <t>kg/m3</t>
  </si>
  <si>
    <t>Régulation de la température intérieure Chauffage 3</t>
  </si>
  <si>
    <t>Proportion</t>
  </si>
  <si>
    <t>Planchers bas</t>
  </si>
  <si>
    <t>Energie</t>
  </si>
  <si>
    <t>Planchers intermédiaires</t>
  </si>
  <si>
    <t>Rendement</t>
  </si>
  <si>
    <r>
      <t>Pourcentage du besoin régulé selon T</t>
    </r>
    <r>
      <rPr>
        <b/>
        <vertAlign val="subscript"/>
        <sz val="11"/>
        <color theme="1"/>
        <rFont val="Calibri"/>
        <family val="2"/>
        <scheme val="minor"/>
      </rPr>
      <t>int</t>
    </r>
  </si>
  <si>
    <t>Planchers bas sur vide-sanitaire</t>
  </si>
  <si>
    <t>Planchers hauts</t>
  </si>
  <si>
    <t>COP</t>
  </si>
  <si>
    <t>Planchers bas sur LNC</t>
  </si>
  <si>
    <t>Besoins de chaleur total</t>
  </si>
  <si>
    <t>Planchers bas sur extérieur</t>
  </si>
  <si>
    <t>Apports internes et solaires totaux en saison de chauffe</t>
  </si>
  <si>
    <t>Dont au gaz</t>
  </si>
  <si>
    <t>Apports internes et solaires en déduction des besoins thermiques</t>
  </si>
  <si>
    <t>Dont électrique</t>
  </si>
  <si>
    <t>Besoin thermique brut total</t>
  </si>
  <si>
    <t>Dont au fioul</t>
  </si>
  <si>
    <t>Déduction due aux apports gratuits</t>
  </si>
  <si>
    <t>Conso génération thermique</t>
  </si>
  <si>
    <t>Au gaz</t>
  </si>
  <si>
    <t>Pertes exploitation de chauffage</t>
  </si>
  <si>
    <t>Electrique</t>
  </si>
  <si>
    <t>Total besoin de génération thermique</t>
  </si>
  <si>
    <t>Au fioul</t>
  </si>
  <si>
    <t>Systèmes de chauffage</t>
  </si>
  <si>
    <t>Consommation énergétique totale pour le chauffage en ef</t>
  </si>
  <si>
    <t>kWhef/an</t>
  </si>
  <si>
    <t>Rendement total</t>
  </si>
  <si>
    <t>Coefficient C1 (référence - méthode Th-CE Ex)</t>
  </si>
  <si>
    <t>Zone 1</t>
  </si>
  <si>
    <t>Zone 2</t>
  </si>
  <si>
    <t>Sensibilisation</t>
  </si>
  <si>
    <t>Commande</t>
  </si>
  <si>
    <t>C1</t>
  </si>
  <si>
    <t>Gestion</t>
  </si>
  <si>
    <t>Interrupteurs</t>
  </si>
  <si>
    <t>Horloges</t>
  </si>
  <si>
    <t>Détection</t>
  </si>
  <si>
    <t>Sondes d'éclairement</t>
  </si>
  <si>
    <t>Accés à la lumière du jour</t>
  </si>
  <si>
    <t>OUI</t>
  </si>
  <si>
    <t>Allumé le jour?</t>
  </si>
  <si>
    <t>NON</t>
  </si>
  <si>
    <t>Coefficient de contribution de l'éclairage naturel C34)</t>
  </si>
  <si>
    <t>Accés à la lumière</t>
  </si>
  <si>
    <t>PARTIEL</t>
  </si>
  <si>
    <t>C34</t>
  </si>
  <si>
    <t>Eclairage permanent?</t>
  </si>
  <si>
    <t>Heures d'occupation annuelles</t>
  </si>
  <si>
    <t>h/an</t>
  </si>
  <si>
    <t>Accés partiel - C1 x C34/ Sensi</t>
  </si>
  <si>
    <t>De jour</t>
  </si>
  <si>
    <t>De nuit</t>
  </si>
  <si>
    <t>Heures d'allumage Zone 1 (h/an)</t>
  </si>
  <si>
    <t>Conso annuelle éclairage Zone 1</t>
  </si>
  <si>
    <t>Eau chaude sanitaire</t>
  </si>
  <si>
    <t>Source : AICVF, 2004</t>
  </si>
  <si>
    <t>Calcul des besoins en ECS</t>
  </si>
  <si>
    <t>Consommation des auxiliaires (circulateurs)</t>
  </si>
  <si>
    <t>Std</t>
  </si>
  <si>
    <t>Hydro-eco</t>
  </si>
  <si>
    <t>Couplé chauffage?</t>
  </si>
  <si>
    <t>Réseau bouclé?</t>
  </si>
  <si>
    <t>Volume d'eau mitigée par douche</t>
  </si>
  <si>
    <t>Litres / Douche</t>
  </si>
  <si>
    <t>Besoins quotidiens @37°C</t>
  </si>
  <si>
    <t>litres /jours</t>
  </si>
  <si>
    <t>Effet du VV</t>
  </si>
  <si>
    <t>Volume quotidien autres puisages</t>
  </si>
  <si>
    <t>Litres  / Personne</t>
  </si>
  <si>
    <t>Besoins quotidiens @60°C</t>
  </si>
  <si>
    <t>litres / jours</t>
  </si>
  <si>
    <t>Conso circulateurs</t>
  </si>
  <si>
    <t>Energie totale pour production</t>
  </si>
  <si>
    <t>Pertes sur bouclage - Système 1</t>
  </si>
  <si>
    <t>W/m/K</t>
  </si>
  <si>
    <t>Pertes sur bouclage - Système 2</t>
  </si>
  <si>
    <t>Volume (l)</t>
  </si>
  <si>
    <t>Cr (Wh/j/K/l)</t>
  </si>
  <si>
    <t>Pertes@60°C (kWh/h)</t>
  </si>
  <si>
    <t>Température d'eau froide</t>
  </si>
  <si>
    <t xml:space="preserve"> </t>
  </si>
  <si>
    <t>Calcul des pertes</t>
  </si>
  <si>
    <t>Source: Energie.be</t>
  </si>
  <si>
    <t>Cr ballon</t>
  </si>
  <si>
    <t>kWh/h</t>
  </si>
  <si>
    <t>Tmoyenne stockage durant arrêt</t>
  </si>
  <si>
    <t>Pertes de stockage</t>
  </si>
  <si>
    <t>Pertes de bouclage</t>
  </si>
  <si>
    <t>Correction perte pour vétusté</t>
  </si>
  <si>
    <t>Consommation thermique totale ECS (hors pertes de production en chaufferie et boucle primaire)</t>
  </si>
  <si>
    <t>Besoin annuel</t>
  </si>
  <si>
    <r>
      <t>kWh</t>
    </r>
    <r>
      <rPr>
        <vertAlign val="subscript"/>
        <sz val="11"/>
        <color theme="1"/>
        <rFont val="Calibri"/>
        <family val="2"/>
        <scheme val="minor"/>
      </rPr>
      <t>th</t>
    </r>
    <r>
      <rPr>
        <sz val="11"/>
        <color theme="1"/>
        <rFont val="Calibri"/>
        <family val="2"/>
        <scheme val="minor"/>
      </rPr>
      <t>/an</t>
    </r>
  </si>
  <si>
    <t>Dont chaleur issue de l'électricité</t>
  </si>
  <si>
    <t>Dont chaleur issue du gaz</t>
  </si>
  <si>
    <t>Dont chaleur issue du fioul</t>
  </si>
  <si>
    <t>Renouvellement d'air</t>
  </si>
  <si>
    <t>Ventilation mécanique</t>
  </si>
  <si>
    <t>Ventilation naturelle et infiltrations</t>
  </si>
  <si>
    <t>Puissance élec (kW)</t>
  </si>
  <si>
    <t>Programmation horaire</t>
  </si>
  <si>
    <t>Débit nominal (m3/h)</t>
  </si>
  <si>
    <t>Présence récupérateur?</t>
  </si>
  <si>
    <t>Pertes thermiques en fonctionnement (kW/K)</t>
  </si>
  <si>
    <t>Conso élec (kWh/an)</t>
  </si>
  <si>
    <t>Pertes thermiques annuelles (kWh/an)</t>
  </si>
  <si>
    <t>Puissance de soufflage</t>
  </si>
  <si>
    <t>Pertes annuelles</t>
  </si>
  <si>
    <t>Puissance d'extraction</t>
  </si>
  <si>
    <t>Efficacité de récupération considérée</t>
  </si>
  <si>
    <t>Source : ClimAudit</t>
  </si>
  <si>
    <t>Horizontale</t>
  </si>
  <si>
    <t>L8</t>
  </si>
  <si>
    <t>Liaison Mur ITI / Plancher sur terre-plein isolé ou sous-face</t>
  </si>
  <si>
    <t>Liaison Mur ITI / Plancher sur terre-plein avec chape isolante</t>
  </si>
  <si>
    <t>L.8</t>
  </si>
  <si>
    <t>Liaison Mur ITE / Plancher sur terre-plein isolé ou sous-face</t>
  </si>
  <si>
    <t>L.9</t>
  </si>
  <si>
    <t>Liaison Mur ITE / Plancher sur terre-plein avec chape isolante</t>
  </si>
  <si>
    <t>L.10</t>
  </si>
  <si>
    <t>Liaison Mur ITI / Plancher sur LNC, vide-sanitaire ou extérieur isolé ou sous-face</t>
  </si>
  <si>
    <t>Autres</t>
  </si>
  <si>
    <t>Liaison Mur ITI / Plancher sur LNC, vide-sanitaire ou extérieur avec chape isolante</t>
  </si>
  <si>
    <t>Verticale</t>
  </si>
  <si>
    <t>Divers</t>
  </si>
  <si>
    <t>Liaison Mur ITE / Plancher sur LNC, vide-sanitaire ou extérieur isolé ou sous-face</t>
  </si>
  <si>
    <t>Liaison Mur ITE / Plancher sur LNC, vide-sanitaire ou extérieur avec chape isolante</t>
  </si>
  <si>
    <t>L9</t>
  </si>
  <si>
    <t>Liaison Mur ITI / Plancher intermédiaire</t>
  </si>
  <si>
    <t>Liaison Mur ITE / Plancher intermédiaire</t>
  </si>
  <si>
    <t>Liaison Mur ITI / Balcon intermédiaire</t>
  </si>
  <si>
    <t>Liaison Mur ITE / Balcon intermédiaire</t>
  </si>
  <si>
    <t>L10</t>
  </si>
  <si>
    <t>Liaison Mur ITI / Toiture terrasse isolée par l'extérieur</t>
  </si>
  <si>
    <t>Liaison Mur ITI / Toiture terrasse isolée par l'intérieur</t>
  </si>
  <si>
    <t>Liaison Mur ITE / Toiture terrasse isolée par l'extérieur</t>
  </si>
  <si>
    <t>Liaison Mur ITE / Toiture terrasse isolée par l'intérieur</t>
  </si>
  <si>
    <t>Liaison Mur ITI / Plafond sur comble isolé par l'extérieur</t>
  </si>
  <si>
    <t>Liaison Mur ITE / Plafond sur comble isolé par l'intérieur</t>
  </si>
  <si>
    <t>Liaison Refend donnant sur l'intérieur / Plancher bas</t>
  </si>
  <si>
    <t>Liaisons Refend donnant sur l'intérieur / plancher haut</t>
  </si>
  <si>
    <t>Angle sortant avec isolation par l'extérieur</t>
  </si>
  <si>
    <t>Angle sortant avec isolation par l'intérieur</t>
  </si>
  <si>
    <t>Angle rentrant avec isolation par l'extérieur</t>
  </si>
  <si>
    <t>Angle rentrant avec isolation par l'intérieur</t>
  </si>
  <si>
    <t>Liaison Refend / Mur isolé par l'extérieur</t>
  </si>
  <si>
    <t>Liaison Refend / Mur isolé par l'intérieur</t>
  </si>
  <si>
    <t>Liaison Mur ITI / Menuiserie</t>
  </si>
  <si>
    <t>Liaison Mur ITE / Menuiserie</t>
  </si>
  <si>
    <t>Equipements électriques</t>
  </si>
  <si>
    <t>W</t>
  </si>
  <si>
    <t>Unité centrale</t>
  </si>
  <si>
    <t>Ordinateur portable</t>
  </si>
  <si>
    <t>Ecran</t>
  </si>
  <si>
    <t>Imprimante</t>
  </si>
  <si>
    <t>Photocopieuse</t>
  </si>
  <si>
    <t>Télévision</t>
  </si>
  <si>
    <t>Réfrigérateur</t>
  </si>
  <si>
    <t>Plaque électrique</t>
  </si>
  <si>
    <t>Four</t>
  </si>
  <si>
    <t>Micro-onde</t>
  </si>
  <si>
    <t>Cafetière</t>
  </si>
  <si>
    <t>Lave-vaisselle</t>
  </si>
  <si>
    <t>Fontaine à eau</t>
  </si>
  <si>
    <t>Machine à laver</t>
  </si>
  <si>
    <t>Sèche-linge</t>
  </si>
  <si>
    <t>Fer à repasser</t>
  </si>
  <si>
    <t>Divers I.T.</t>
  </si>
  <si>
    <t>Divers Electroménager</t>
  </si>
  <si>
    <t>Divers Equipements spécifiques</t>
  </si>
  <si>
    <t>Perméabilité</t>
  </si>
  <si>
    <t>Source : 3CL</t>
  </si>
  <si>
    <t>avec joint de fermeture</t>
  </si>
  <si>
    <t>Vitrage</t>
  </si>
  <si>
    <t>Ug</t>
  </si>
  <si>
    <t>Argon/ Krypton</t>
  </si>
  <si>
    <t>Epaisseur</t>
  </si>
  <si>
    <t>Non traité</t>
  </si>
  <si>
    <t>15 ou supérieur</t>
  </si>
  <si>
    <t>Cadre</t>
  </si>
  <si>
    <t>Métal à rupture de pont thermique</t>
  </si>
  <si>
    <t>PVC</t>
  </si>
  <si>
    <t>Bois</t>
  </si>
  <si>
    <t>Oscillante/Battante</t>
  </si>
  <si>
    <t>Sans ouverture/Coulissante</t>
  </si>
  <si>
    <t>Uw</t>
  </si>
  <si>
    <t>Ug correspondant 1</t>
  </si>
  <si>
    <t>Ug correspondant 2</t>
  </si>
  <si>
    <t>Ug correspondant 3</t>
  </si>
  <si>
    <t>Facteur Solaire Générique des vitrages</t>
  </si>
  <si>
    <t>Lambda (W/m.K)</t>
  </si>
  <si>
    <t>Source Règles Th-U Ex &amp; ClimAudit</t>
  </si>
  <si>
    <t>Pierre</t>
  </si>
  <si>
    <t>Béton cellulaire</t>
  </si>
  <si>
    <t>Réf: acier</t>
  </si>
  <si>
    <t>Brique</t>
  </si>
  <si>
    <t>Laine de verre</t>
  </si>
  <si>
    <t>Laine de laitier</t>
  </si>
  <si>
    <t>Isolant biosourcé</t>
  </si>
  <si>
    <t>Polystyrène expansé</t>
  </si>
  <si>
    <t>Polyuréthane</t>
  </si>
  <si>
    <t>Polystyrène extrudé</t>
  </si>
  <si>
    <t>Source ClimAudit</t>
  </si>
  <si>
    <t>Source : Document IsolationThermiqueK</t>
  </si>
  <si>
    <t>Rsi</t>
  </si>
  <si>
    <t>Rse</t>
  </si>
  <si>
    <t>Rsi + Rse</t>
  </si>
  <si>
    <t>b</t>
  </si>
  <si>
    <t>Type de lampes</t>
  </si>
  <si>
    <t>LED</t>
  </si>
  <si>
    <t>Fluocompacte</t>
  </si>
  <si>
    <t>Hallogène</t>
  </si>
  <si>
    <t>Tubes Fluo Ballast Ferro</t>
  </si>
  <si>
    <t>Tubes Fluo Ballast Electro</t>
  </si>
  <si>
    <t>Sodium BP</t>
  </si>
  <si>
    <t>Sodium HP</t>
  </si>
  <si>
    <t>Vapeur de Mercure</t>
  </si>
  <si>
    <t>Halogénure métallique</t>
  </si>
  <si>
    <t>Incandescence</t>
  </si>
  <si>
    <t>Périodes ECS</t>
  </si>
  <si>
    <t>Toute l'année (appoint/back-up)</t>
  </si>
  <si>
    <t>Hors saison de chauffe</t>
  </si>
  <si>
    <t>Données climatiques applicables au calcul des déperditions</t>
  </si>
  <si>
    <t>Température de base (°C)</t>
  </si>
  <si>
    <t>DegreeDays - Coef. T° de base / 18°C *</t>
  </si>
  <si>
    <t>Nb de DJ saison de chauffe**</t>
  </si>
  <si>
    <t>* Source: degreedays.net - valeur pour septembre 2015-juin 2016 - Cf. fichier de traitement annexe</t>
  </si>
  <si>
    <t>**Basé sur la saison moyenne de référence (10 dernières années), corrigé pour chaque température de base à partir du ratio de 2015/2016</t>
  </si>
  <si>
    <t>Données climatiques applicables au calcul des apports solaires (en énergie)</t>
  </si>
  <si>
    <t>Données en kWh/mois/m2 de surface verticale*</t>
  </si>
  <si>
    <t>Jan</t>
  </si>
  <si>
    <t>fév</t>
  </si>
  <si>
    <t>mars</t>
  </si>
  <si>
    <t>avr</t>
  </si>
  <si>
    <t>mai</t>
  </si>
  <si>
    <t>juin</t>
  </si>
  <si>
    <t>juil</t>
  </si>
  <si>
    <t>août</t>
  </si>
  <si>
    <t>sep</t>
  </si>
  <si>
    <t>oct</t>
  </si>
  <si>
    <t>nov</t>
  </si>
  <si>
    <t>déc</t>
  </si>
  <si>
    <t>année</t>
  </si>
  <si>
    <t>Saison de chauffe</t>
  </si>
  <si>
    <t>Eté</t>
  </si>
  <si>
    <t>* Source: Ines - Données Calsol pour la station d'Orléans</t>
  </si>
  <si>
    <t>Données climatiques applicables au calcul de rafraichissement</t>
  </si>
  <si>
    <t>Nb de DJ été*</t>
  </si>
  <si>
    <t>* Source: degreedays.net - valeur pour juillet 2016-août 2016 - Cf. fichier de traitement annexe</t>
  </si>
  <si>
    <t>Type de paroi</t>
  </si>
  <si>
    <t>2. BATI - Parois Opaques</t>
  </si>
  <si>
    <t>2 .BATI- Parois Vitrés</t>
  </si>
  <si>
    <t>3 - Systèmes de chauffage - 1</t>
  </si>
  <si>
    <t xml:space="preserve">3. Chauffage </t>
  </si>
  <si>
    <t xml:space="preserve">Liste des chaufferies </t>
  </si>
  <si>
    <t>Locaux ventilés</t>
  </si>
  <si>
    <t>Type de ventilation</t>
  </si>
  <si>
    <t>Simple flux soufflage</t>
  </si>
  <si>
    <t>Double flux</t>
  </si>
  <si>
    <t>Simple flux extraction</t>
  </si>
  <si>
    <t>Equipements</t>
  </si>
  <si>
    <t>m3/h</t>
  </si>
  <si>
    <t>Estimé ?</t>
  </si>
  <si>
    <t>Débits d'air traité</t>
  </si>
  <si>
    <t>Extraction</t>
  </si>
  <si>
    <t>Soufflage</t>
  </si>
  <si>
    <t>Taux de recyclage</t>
  </si>
  <si>
    <t>Batterie thermique chaude</t>
  </si>
  <si>
    <t>Puissance (kW)</t>
  </si>
  <si>
    <t>Batterie thermique froide</t>
  </si>
  <si>
    <t>Puissance de ventilation (kW)</t>
  </si>
  <si>
    <t>Récupération de chaleur</t>
  </si>
  <si>
    <t>Aucune</t>
  </si>
  <si>
    <t>Programme horaire</t>
  </si>
  <si>
    <t>Fonction de l'occupation</t>
  </si>
  <si>
    <t>Fonction de l'humidité</t>
  </si>
  <si>
    <t>Locaux climatisés</t>
  </si>
  <si>
    <t>Le système est-il réversible ?</t>
  </si>
  <si>
    <t>Si oui, quel est le système de chauffage lié ?</t>
  </si>
  <si>
    <t>Les locaux sont-ils des locaux I.T.?</t>
  </si>
  <si>
    <t>Puissance I.T. estimée (kW)</t>
  </si>
  <si>
    <t>Equipements de production</t>
  </si>
  <si>
    <t>Puissance électrique nominale (kW)</t>
  </si>
  <si>
    <t>Rendement/EER</t>
  </si>
  <si>
    <t>Compresseur à VV</t>
  </si>
  <si>
    <t>Fluide frigorigène</t>
  </si>
  <si>
    <t>Régulation du système</t>
  </si>
  <si>
    <t>Equipements d'émission</t>
  </si>
  <si>
    <t xml:space="preserve">Type </t>
  </si>
  <si>
    <t>Température de consigne</t>
  </si>
  <si>
    <t>Nombre</t>
  </si>
  <si>
    <t>Type d'équipement</t>
  </si>
  <si>
    <t>Puissance électrique unitaire (W)</t>
  </si>
  <si>
    <t>Puissance totale (W)</t>
  </si>
  <si>
    <t>Coef d'usage</t>
  </si>
  <si>
    <t>Observations</t>
  </si>
  <si>
    <t>Eclairage allumé même lorsque l'éclairement extérieur est important?</t>
  </si>
  <si>
    <t>Zone ayant accés à la lumière du jour?</t>
  </si>
  <si>
    <t>Eclairage allumé H24 et 7j/7?</t>
  </si>
  <si>
    <t>Puissance installée</t>
  </si>
  <si>
    <t>W/m²</t>
  </si>
  <si>
    <t>Puissance électrique totale installée</t>
  </si>
  <si>
    <t>Système n°1</t>
  </si>
  <si>
    <t>Energie de chauffage principale</t>
  </si>
  <si>
    <t>Energie secondaire</t>
  </si>
  <si>
    <t>Sans_objet</t>
  </si>
  <si>
    <t>Système couplé avec le chauffage ?</t>
  </si>
  <si>
    <t>Période d'usage de l'énergie secondaire</t>
  </si>
  <si>
    <t>Equipement</t>
  </si>
  <si>
    <t>Volume stocké (l)</t>
  </si>
  <si>
    <t>Température d'eau chaude (°C)</t>
  </si>
  <si>
    <t>Puissance (E principale)</t>
  </si>
  <si>
    <t>Puissance (E secondaire)</t>
  </si>
  <si>
    <t>L réseau (estimation)</t>
  </si>
  <si>
    <t>m</t>
  </si>
  <si>
    <t>Gestion horaire du système</t>
  </si>
  <si>
    <t>Nb d'heures consécutive d'arrêt chauffe</t>
  </si>
  <si>
    <t>h arrêt circulation / sem.</t>
  </si>
  <si>
    <t>Puissance circulateur</t>
  </si>
  <si>
    <t>Sur Variateur?</t>
  </si>
  <si>
    <t>Systèmes hydro-économes ?</t>
  </si>
  <si>
    <t>Etat de l'installation (appréciation)</t>
  </si>
  <si>
    <t>Estimation du nb d'usages/j</t>
  </si>
  <si>
    <t>Douches / jour</t>
  </si>
  <si>
    <t>Autres soutirages</t>
  </si>
  <si>
    <t>Toilettes</t>
  </si>
  <si>
    <t>Lavabos</t>
  </si>
  <si>
    <t>4 - Système de ventilation mécanique - 1</t>
  </si>
  <si>
    <t>5 - Systèmes de climatisation - 1</t>
  </si>
  <si>
    <t>7 - Autres systèmes électriques</t>
  </si>
  <si>
    <t>Puissance (W)</t>
  </si>
  <si>
    <t>7 . Equipements électriques</t>
  </si>
  <si>
    <t>Type parois</t>
  </si>
  <si>
    <t>Matériaux</t>
  </si>
  <si>
    <t>6. Eclairage</t>
  </si>
  <si>
    <t xml:space="preserve">Nombre </t>
  </si>
  <si>
    <t>P unitaire (W)</t>
  </si>
  <si>
    <t>P tot (W)</t>
  </si>
  <si>
    <t>Surface (m2)</t>
  </si>
  <si>
    <t>ZONE 1-</t>
  </si>
  <si>
    <t>ZONE 2-</t>
  </si>
  <si>
    <t>ZONE 3-</t>
  </si>
  <si>
    <t>Instantanée</t>
  </si>
  <si>
    <t>8 - Systèmes d'eau chaude sanitaire</t>
  </si>
  <si>
    <t>6 - Eclairage</t>
  </si>
  <si>
    <t xml:space="preserve">0. Général </t>
  </si>
  <si>
    <t>Température intérieure de base</t>
  </si>
  <si>
    <t>Température extérieure de base</t>
  </si>
  <si>
    <t>Système n°2</t>
  </si>
  <si>
    <t>0 - Sommaire</t>
  </si>
  <si>
    <t>1 . Généralités</t>
  </si>
  <si>
    <t>2 . Bâti</t>
  </si>
  <si>
    <t>3 . Chauffage</t>
  </si>
  <si>
    <t>4 . Ventilation</t>
  </si>
  <si>
    <t>5 . Climatisation</t>
  </si>
  <si>
    <t>6 . Eclairage</t>
  </si>
  <si>
    <t>7 . Système électrique</t>
  </si>
  <si>
    <t>8 . Eau chaude sanitaire</t>
  </si>
  <si>
    <t>2 - Bâti - Ponts thermiques</t>
  </si>
  <si>
    <r>
      <rPr>
        <b/>
        <sz val="11"/>
        <color theme="1"/>
        <rFont val="Calibri"/>
        <family val="2"/>
      </rPr>
      <t>Ψ</t>
    </r>
    <r>
      <rPr>
        <b/>
        <sz val="9.35"/>
        <color theme="1"/>
        <rFont val="Calibri"/>
        <family val="2"/>
      </rPr>
      <t xml:space="preserve"> </t>
    </r>
    <r>
      <rPr>
        <b/>
        <sz val="11"/>
        <color theme="1"/>
        <rFont val="Calibri"/>
        <family val="2"/>
        <scheme val="minor"/>
      </rPr>
      <t>(W/ml.K)</t>
    </r>
  </si>
  <si>
    <t>Déperditions totales par ponts thermiques</t>
  </si>
  <si>
    <t>Uw(W/ m².K)</t>
  </si>
  <si>
    <t>Ujn (W/ m².K)</t>
  </si>
  <si>
    <r>
      <t>Conso
kWh</t>
    </r>
    <r>
      <rPr>
        <b/>
        <vertAlign val="subscript"/>
        <sz val="10"/>
        <rFont val="Times New Roman"/>
        <family val="1"/>
      </rPr>
      <t xml:space="preserve">EF </t>
    </r>
    <r>
      <rPr>
        <b/>
        <sz val="10"/>
        <rFont val="Times New Roman"/>
        <family val="1"/>
      </rPr>
      <t>/ an</t>
    </r>
  </si>
  <si>
    <r>
      <t>Conso
kWh</t>
    </r>
    <r>
      <rPr>
        <b/>
        <vertAlign val="subscript"/>
        <sz val="10"/>
        <rFont val="Times New Roman"/>
        <family val="1"/>
      </rPr>
      <t xml:space="preserve">EP </t>
    </r>
    <r>
      <rPr>
        <b/>
        <sz val="10"/>
        <rFont val="Times New Roman"/>
        <family val="1"/>
      </rPr>
      <t>/ an</t>
    </r>
  </si>
  <si>
    <t>Dépense
€HT / an</t>
  </si>
  <si>
    <t>Dépense
€TTC / an</t>
  </si>
  <si>
    <r>
      <t>Rejet CO</t>
    </r>
    <r>
      <rPr>
        <b/>
        <vertAlign val="subscript"/>
        <sz val="10"/>
        <rFont val="Times New Roman"/>
        <family val="1"/>
      </rPr>
      <t>2</t>
    </r>
    <r>
      <rPr>
        <b/>
        <sz val="10"/>
        <rFont val="Times New Roman"/>
        <family val="1"/>
      </rPr>
      <t xml:space="preserve">
kg / an</t>
    </r>
  </si>
  <si>
    <t>Chauff</t>
  </si>
  <si>
    <t>Eclair</t>
  </si>
  <si>
    <t>Clim.</t>
  </si>
  <si>
    <t>Gaz nat. (PCS)</t>
  </si>
  <si>
    <t>Gaz nat. (PCI)</t>
  </si>
  <si>
    <t>Fuel</t>
  </si>
  <si>
    <t>Propane</t>
  </si>
  <si>
    <t>Rés. urb.</t>
  </si>
  <si>
    <t>Autre</t>
  </si>
  <si>
    <r>
      <t>kWh</t>
    </r>
    <r>
      <rPr>
        <b/>
        <vertAlign val="subscript"/>
        <sz val="10"/>
        <rFont val="Times New Roman"/>
        <family val="1"/>
      </rPr>
      <t>EF</t>
    </r>
  </si>
  <si>
    <t>Gaz nat.</t>
  </si>
  <si>
    <r>
      <t>kWh</t>
    </r>
    <r>
      <rPr>
        <b/>
        <vertAlign val="subscript"/>
        <sz val="10"/>
        <rFont val="Times New Roman"/>
        <family val="1"/>
      </rPr>
      <t>EP</t>
    </r>
  </si>
  <si>
    <t>€TTC</t>
  </si>
  <si>
    <r>
      <t>kg CO</t>
    </r>
    <r>
      <rPr>
        <b/>
        <vertAlign val="subscript"/>
        <sz val="10"/>
        <rFont val="Times New Roman"/>
        <family val="1"/>
      </rPr>
      <t>2</t>
    </r>
  </si>
  <si>
    <t>Bilan énergétique annuel</t>
  </si>
  <si>
    <t>Evolution des consommations et des dépenses énergétiques sur 3 ans</t>
  </si>
  <si>
    <t>Répartition par énergie</t>
  </si>
  <si>
    <t>9- Bilan énergétique et analyse graphique</t>
  </si>
  <si>
    <t>€ TTC</t>
  </si>
  <si>
    <t>U
(W/m².K)</t>
  </si>
  <si>
    <t>Composition parois</t>
  </si>
  <si>
    <t>Eléments constitutifs</t>
  </si>
  <si>
    <t>Epaisseur parois (cm)</t>
  </si>
  <si>
    <t>Température extérieure de base (°C)</t>
  </si>
  <si>
    <t>Surface déperditive totale (m²)</t>
  </si>
  <si>
    <t>Valeur du U bât (W/m².K)</t>
  </si>
  <si>
    <t>Murs extérieurs</t>
  </si>
  <si>
    <t>Murs intérieurs</t>
  </si>
  <si>
    <t>Vitrages et portes</t>
  </si>
  <si>
    <t>Linéiques L8</t>
  </si>
  <si>
    <t>Linéiques L9</t>
  </si>
  <si>
    <t>Linéiques L10</t>
  </si>
  <si>
    <t>Autres ponts thermiques</t>
  </si>
  <si>
    <t>Température intérieure (°C)</t>
  </si>
  <si>
    <t>Déperditions surfacique et linéiques</t>
  </si>
  <si>
    <t>Répartition des déperditions par poste</t>
  </si>
  <si>
    <t>Puissance de chauffe à mettre en œuvre (kW)</t>
  </si>
  <si>
    <t>Pont thermiques</t>
  </si>
  <si>
    <t>Déperditions (%)</t>
  </si>
  <si>
    <t>2 - Bâti - Déperditions</t>
  </si>
  <si>
    <t>10 - Consommations théoriques</t>
  </si>
  <si>
    <t>Département</t>
  </si>
  <si>
    <t>Zone climatique</t>
  </si>
  <si>
    <t>Température extérieure</t>
  </si>
  <si>
    <t>Altitude</t>
  </si>
  <si>
    <t>Station météorologique</t>
  </si>
  <si>
    <t>DJU BASE 18</t>
  </si>
  <si>
    <t>Données Climatiques</t>
  </si>
  <si>
    <t>Poste</t>
  </si>
  <si>
    <t>Refroidissement</t>
  </si>
  <si>
    <t>Auxiliaires</t>
  </si>
  <si>
    <t>Ventilateurs</t>
  </si>
  <si>
    <t>Autres usages</t>
  </si>
  <si>
    <t>Consommations (kWhEF/an)</t>
  </si>
  <si>
    <t>Consommations (kWhEF/m².an)</t>
  </si>
  <si>
    <t>Dépenses
(€ HT/an)</t>
  </si>
  <si>
    <t>Abonnement</t>
  </si>
  <si>
    <t>Entretien</t>
  </si>
  <si>
    <t>Total Energie</t>
  </si>
  <si>
    <t>Total Dépense</t>
  </si>
  <si>
    <t>Etiquettes Energie/Climat</t>
  </si>
  <si>
    <t>SHOD* (m²)</t>
  </si>
  <si>
    <r>
      <t>SHOD chauffée (m</t>
    </r>
    <r>
      <rPr>
        <vertAlign val="superscript"/>
        <sz val="10"/>
        <color theme="1"/>
        <rFont val="Calibri"/>
        <family val="2"/>
        <scheme val="minor"/>
      </rPr>
      <t>2</t>
    </r>
    <r>
      <rPr>
        <b/>
        <sz val="10"/>
        <color theme="1"/>
        <rFont val="Calibri"/>
        <family val="2"/>
        <scheme val="minor"/>
      </rPr>
      <t>)</t>
    </r>
  </si>
  <si>
    <t>*SHOD: surface calculée d’après les dimensions extérieures du bâtiment  (voies de circulations horizontales et verticales et épaisseurs des murs et cloisons comprises)</t>
  </si>
  <si>
    <t>Emissions
kg CO2/an)</t>
  </si>
  <si>
    <t>Emissions
kg CO2/m². an)</t>
  </si>
  <si>
    <t>Emission de GES (en kg CO2/an)</t>
  </si>
  <si>
    <t>Dépenses
(€ TTC/an)</t>
  </si>
  <si>
    <t>Coûts énergétiques (en € TTC/an)</t>
  </si>
  <si>
    <t>Consommations d'énergie (en kWhEF/an)</t>
  </si>
  <si>
    <t>11 - Préconisations</t>
  </si>
  <si>
    <t>1/</t>
  </si>
  <si>
    <t>►</t>
  </si>
  <si>
    <t>Description :</t>
  </si>
  <si>
    <t>Estimation du coût des travaux :</t>
  </si>
  <si>
    <t>Quantité</t>
  </si>
  <si>
    <t>Unité</t>
  </si>
  <si>
    <t>Investissement (€HT)</t>
  </si>
  <si>
    <t>Estimation des économies réalisées :</t>
  </si>
  <si>
    <t>Gain financier par an</t>
  </si>
  <si>
    <t>€ H.T./an</t>
  </si>
  <si>
    <t>Gain énergétique annuel</t>
  </si>
  <si>
    <r>
      <t>kWh</t>
    </r>
    <r>
      <rPr>
        <vertAlign val="subscript"/>
        <sz val="11"/>
        <rFont val="Times New Roman"/>
        <family val="1"/>
      </rPr>
      <t>EF</t>
    </r>
    <r>
      <rPr>
        <sz val="11"/>
        <color theme="1"/>
        <rFont val="Calibri"/>
        <family val="2"/>
        <scheme val="minor"/>
      </rPr>
      <t>/an</t>
    </r>
  </si>
  <si>
    <r>
      <t>kWh</t>
    </r>
    <r>
      <rPr>
        <vertAlign val="subscript"/>
        <sz val="11"/>
        <rFont val="Times New Roman"/>
        <family val="1"/>
      </rPr>
      <t>EP</t>
    </r>
    <r>
      <rPr>
        <sz val="11"/>
        <color theme="1"/>
        <rFont val="Calibri"/>
        <family val="2"/>
        <scheme val="minor"/>
      </rPr>
      <t>/an</t>
    </r>
  </si>
  <si>
    <r>
      <t>Rejet de CO</t>
    </r>
    <r>
      <rPr>
        <b/>
        <vertAlign val="subscript"/>
        <sz val="11"/>
        <rFont val="Times New Roman"/>
        <family val="1"/>
      </rPr>
      <t>2</t>
    </r>
    <r>
      <rPr>
        <b/>
        <sz val="11"/>
        <rFont val="Times New Roman"/>
        <family val="1"/>
      </rPr>
      <t xml:space="preserve"> évité par an</t>
    </r>
  </si>
  <si>
    <t>kg/an</t>
  </si>
  <si>
    <t>Temps de retour brut prévisionnel :</t>
  </si>
  <si>
    <t>Certificat d'Économie d'Énergie :</t>
  </si>
  <si>
    <t>Eligible</t>
  </si>
  <si>
    <t>Fiche CEE</t>
  </si>
  <si>
    <t>kWh CUMAC</t>
  </si>
  <si>
    <t>Intitulé</t>
  </si>
  <si>
    <t>Ans</t>
  </si>
  <si>
    <t>BAT-EN-101</t>
  </si>
  <si>
    <t>BAT-EN-102</t>
  </si>
  <si>
    <t>BAT-EN-103</t>
  </si>
  <si>
    <t>BAT-EN-104</t>
  </si>
  <si>
    <t>BAT-EN-107</t>
  </si>
  <si>
    <t>11 . Préconisations</t>
  </si>
  <si>
    <t>Elligible CEE</t>
  </si>
  <si>
    <t>Fiches CEE</t>
  </si>
  <si>
    <t>BAR-EN-101</t>
  </si>
  <si>
    <t>BAR-EN-102</t>
  </si>
  <si>
    <t>BAR-EN-103</t>
  </si>
  <si>
    <t>BAR-EN-104</t>
  </si>
  <si>
    <t>BAR-EN-105</t>
  </si>
  <si>
    <t>BAR-EN-108</t>
  </si>
  <si>
    <t>Isolation de combles ou de toitures</t>
  </si>
  <si>
    <t>Isolation des murs</t>
  </si>
  <si>
    <t>Isolation d’un plancher</t>
  </si>
  <si>
    <t>Fenêtre ou porte-fenêtre complète avec vitrage isolant</t>
  </si>
  <si>
    <t>Isolation des toitures-terrasses</t>
  </si>
  <si>
    <t>Fermeture isolante</t>
  </si>
  <si>
    <t>BAR-EQ-102</t>
  </si>
  <si>
    <t>BAR-EQ-103</t>
  </si>
  <si>
    <t>BAR-EQ-110</t>
  </si>
  <si>
    <t>BAR-EQ-111</t>
  </si>
  <si>
    <t>Lave-linge ménager de classe A++ ou A+++</t>
  </si>
  <si>
    <t>Appareil de réfrigération ménager de classe A++ ou A+++</t>
  </si>
  <si>
    <t>Luminaire à modules LED avec dispositif de contrôle pour les parties communes</t>
  </si>
  <si>
    <t>Lampe à LED de classe A+</t>
  </si>
  <si>
    <t>Dispositif d’affichage et d’interprétation des consommations d’énergie</t>
  </si>
  <si>
    <t>BAR-EQ-115</t>
  </si>
  <si>
    <t>BAR-SE-104</t>
  </si>
  <si>
    <t>Réglage des organes d’équilibrage d’une installation de chauffage à eau chaude</t>
  </si>
  <si>
    <t>BAR-SE-105</t>
  </si>
  <si>
    <t>Contrat de Performance Energétique Services (CPE Services)</t>
  </si>
  <si>
    <t>BAR-TH-101</t>
  </si>
  <si>
    <t>BAR-TH-102</t>
  </si>
  <si>
    <t>BAR-TH-104</t>
  </si>
  <si>
    <t>BAR-TH-106</t>
  </si>
  <si>
    <t>BAR-TH-107</t>
  </si>
  <si>
    <t>BAR-TH-110</t>
  </si>
  <si>
    <t>BAR-TH-111</t>
  </si>
  <si>
    <t>BAR-TH-112</t>
  </si>
  <si>
    <t>BAR-TH-113</t>
  </si>
  <si>
    <t>BAR-TH-116</t>
  </si>
  <si>
    <t>BAR-TH-117</t>
  </si>
  <si>
    <t>BAR-TH-118</t>
  </si>
  <si>
    <t>BAR-TH-121</t>
  </si>
  <si>
    <t>BAR-TH-122</t>
  </si>
  <si>
    <t>BAR-TH-123</t>
  </si>
  <si>
    <t>BAR-TH-125</t>
  </si>
  <si>
    <t>BAR-TH-127</t>
  </si>
  <si>
    <t>BAR-TH-129</t>
  </si>
  <si>
    <t>BAR-TH-130</t>
  </si>
  <si>
    <t>Chauffe-eau solaire individuel (France métropolitaine)</t>
  </si>
  <si>
    <t>Chauffe-eau solaire collectif (France métropolitaine)</t>
  </si>
  <si>
    <t>Pompe à chaleur de type air/eau ou eau/eau</t>
  </si>
  <si>
    <t>Chaudière individuelle à haute performance énergétique</t>
  </si>
  <si>
    <t>Chaudière collective haute performance énergétique</t>
  </si>
  <si>
    <t>BAR-TH-107-SE</t>
  </si>
  <si>
    <t>Chaudière collective haute performance énergétique avec contrat assurant la conduite de l’installation</t>
  </si>
  <si>
    <t>Radiateur basse température pour un chauffage central</t>
  </si>
  <si>
    <t>Régulation par sonde de température extérieure</t>
  </si>
  <si>
    <t>Appareil indépendant de chauffage au bois</t>
  </si>
  <si>
    <t>Chaudière biomasse individuelle</t>
  </si>
  <si>
    <t>Robinet thermostatique</t>
  </si>
  <si>
    <t xml:space="preserve"> Système de régulation par programmation d’intermittence</t>
  </si>
  <si>
    <t>Plancher chauffant hydraulique à basse température</t>
  </si>
  <si>
    <t>Récupérateur de chaleur à condensation</t>
  </si>
  <si>
    <t>Optimiseur de relance en chauffage collectif</t>
  </si>
  <si>
    <t>Système de comptage individuel d’énergie de chauffage</t>
  </si>
  <si>
    <t>Système de ventilation double flux autoréglable ou modulé à haute performance (France métropolitaine)</t>
  </si>
  <si>
    <t>Ventilation Mécanique Contrôlée simple flux hygroréglable (France métropolitaine)</t>
  </si>
  <si>
    <t>Pompe à chaleur de type air/air</t>
  </si>
  <si>
    <t>Surperformance énergétique pour un bâtiment neuf (France métropolitaine)</t>
  </si>
  <si>
    <t>BAR-TH-137</t>
  </si>
  <si>
    <t>BAR-TH-139</t>
  </si>
  <si>
    <t>BAR-TH-143</t>
  </si>
  <si>
    <t>BAR-TH-145</t>
  </si>
  <si>
    <t>BAR-TH-148</t>
  </si>
  <si>
    <t>BAR-TH-150</t>
  </si>
  <si>
    <t>BAR-TH-155</t>
  </si>
  <si>
    <t>BAR-TH-158</t>
  </si>
  <si>
    <t>BAR-TH-159</t>
  </si>
  <si>
    <t>BAR-TH-160</t>
  </si>
  <si>
    <t xml:space="preserve"> Raccordement d’un bâtiment résidentiel à un réseau de chaleur</t>
  </si>
  <si>
    <t>Système de variation électronique de vitesse sur une pompe</t>
  </si>
  <si>
    <t xml:space="preserve"> Système solaire combiné (France métropolitaine)</t>
  </si>
  <si>
    <t>Rénovation globale d’un bâtiment résidentiel (France métropolitaine)</t>
  </si>
  <si>
    <t>Chauffe eau thermodynamique à accumulation</t>
  </si>
  <si>
    <t>Pompe à chaleur collective à absorption de type air/eau ou eau/eau</t>
  </si>
  <si>
    <t>Ventilation hybride hygroréglable (France métropolitaine)</t>
  </si>
  <si>
    <t>Émetteur électrique à régulation électronique à fonctions avancées</t>
  </si>
  <si>
    <t>BAR-TH-161</t>
  </si>
  <si>
    <t>BAR-TH-162</t>
  </si>
  <si>
    <t>Pompe à chaleur hybride individuelle</t>
  </si>
  <si>
    <t>solation d’un réseau hydraulique de chauffage ou d'eau chaude sanitaire</t>
  </si>
  <si>
    <t>Isolation d’un réseau hydraulique de chauffage ou d'eau chaude sanitaire</t>
  </si>
  <si>
    <t>Isolation de points singuliers d’un réseau</t>
  </si>
  <si>
    <t>Système énergétique comportant des capteurs solaires photovoltaïques et thermiques à circulation d’eau</t>
  </si>
  <si>
    <t>Bâtiments Tertiaires</t>
  </si>
  <si>
    <t>BAT-EQ-111</t>
  </si>
  <si>
    <t>Luminaires à modules LED pour surfaces commerciales</t>
  </si>
  <si>
    <t>BAT-EQ-114</t>
  </si>
  <si>
    <t>Éclairage LED pour meubles frigorifiques verticaux</t>
  </si>
  <si>
    <t>Installation frigorifique utilisant du CO2 subcritique ou transcritique</t>
  </si>
  <si>
    <t>BAT-EQ-117</t>
  </si>
  <si>
    <t>BAT-EQ-123</t>
  </si>
  <si>
    <t>Moto-variateur synchrone à aimants permanents</t>
  </si>
  <si>
    <t>BAT-EQ-124</t>
  </si>
  <si>
    <t>BAT-EQ-125</t>
  </si>
  <si>
    <t>BAT-EQ-127</t>
  </si>
  <si>
    <t>BAT-EQ-129</t>
  </si>
  <si>
    <t>BAT-EQ-130</t>
  </si>
  <si>
    <t>BAT-EQ-131</t>
  </si>
  <si>
    <t>BAT-EQ-132</t>
  </si>
  <si>
    <t>Fermeture des meubles frigorifiques de vente à température positive</t>
  </si>
  <si>
    <t>Fermeture des meubles frigorifiques de vente à température négative</t>
  </si>
  <si>
    <t>Luminaire d’éclairage général à modules LED</t>
  </si>
  <si>
    <t xml:space="preserve"> Lanterneaux d’éclairage zénithal</t>
  </si>
  <si>
    <t>Système de condensation frigorifique à haute efficacité</t>
  </si>
  <si>
    <t>Conduits de lumière naturelle</t>
  </si>
  <si>
    <t>Tubes à LED à éclairage hémisphérique</t>
  </si>
  <si>
    <t>BAT-EQ-133</t>
  </si>
  <si>
    <t>Systèmes hydro-économes</t>
  </si>
  <si>
    <t>BAT-SE-134</t>
  </si>
  <si>
    <t>BAT-TH-102</t>
  </si>
  <si>
    <t>BAT-TH-103</t>
  </si>
  <si>
    <t>BAT-TH-104</t>
  </si>
  <si>
    <t>BAT-TH-105</t>
  </si>
  <si>
    <t>BAT-TH-108</t>
  </si>
  <si>
    <t>BAT-TH-109</t>
  </si>
  <si>
    <t>BAT-TH-110</t>
  </si>
  <si>
    <t>BAT-TH-111</t>
  </si>
  <si>
    <t>BAT-TH-112</t>
  </si>
  <si>
    <t>BAT-TH-113</t>
  </si>
  <si>
    <t>BAT-TH-116</t>
  </si>
  <si>
    <t>BAT-TH-125</t>
  </si>
  <si>
    <t>BAT-TH-126</t>
  </si>
  <si>
    <t>BAT-TH-127</t>
  </si>
  <si>
    <t>BAT-TH-134</t>
  </si>
  <si>
    <t>BAT-TH-139</t>
  </si>
  <si>
    <t>BAT-TH-140</t>
  </si>
  <si>
    <t>BAT-TH-141</t>
  </si>
  <si>
    <t>BAT-TH-142</t>
  </si>
  <si>
    <t>BAT-TH-143</t>
  </si>
  <si>
    <t>BAT-TH-145</t>
  </si>
  <si>
    <t>BAT-TH-146</t>
  </si>
  <si>
    <t>BAT-TH-153</t>
  </si>
  <si>
    <t>BAT-TH-154</t>
  </si>
  <si>
    <t>BAT-TH-155</t>
  </si>
  <si>
    <t>Chaudière collective à haute performance énergétique</t>
  </si>
  <si>
    <t>Système de régulation par programmation d’intermittence</t>
  </si>
  <si>
    <t xml:space="preserve"> Système de variation électronique de vitesse sur un moteur asynchrone</t>
  </si>
  <si>
    <t>Système de gestion technique du bâtiment pour le chauffage et l’eau chaude sanitaire</t>
  </si>
  <si>
    <t>Ventilation mécanique simple flux à débit d’air constant ou modulé</t>
  </si>
  <si>
    <t>Système de ventilation double flux avec échangeur à débit d’air constant ou modulé</t>
  </si>
  <si>
    <t>Raccordement d’un bâtiment tertiaire à un réseau de chaleur</t>
  </si>
  <si>
    <t>Système de régulation sur un groupe de production de froid permettant d’avoir une haute pression flottante</t>
  </si>
  <si>
    <t>Récupération de chaleur sur groupe de production de froid</t>
  </si>
  <si>
    <t>Pompe à chaleur à absorption de type air/eau ou eau/eau</t>
  </si>
  <si>
    <t>Pompe à chaleur à moteur gaz de type air/eau</t>
  </si>
  <si>
    <t>Déstratificateur ou brasseur d’air</t>
  </si>
  <si>
    <t xml:space="preserve"> Ventilo-convecteurs haute performance</t>
  </si>
  <si>
    <t>Système de régulation sur un groupe de production de froid permettant d’avoir une basse pression flottante</t>
  </si>
  <si>
    <t>Système de confinement des allées froides et allées chaudes dans un Data Center</t>
  </si>
  <si>
    <t xml:space="preserve">Récupération instantanée de chaleur sur eaux grises </t>
  </si>
  <si>
    <t>Bâtiments Résidentiels</t>
  </si>
  <si>
    <t>12. Synthèse des Préconisations</t>
  </si>
  <si>
    <t>Repère</t>
  </si>
  <si>
    <t>Désignation</t>
  </si>
  <si>
    <t>Invest.</t>
  </si>
  <si>
    <t>Gain financier</t>
  </si>
  <si>
    <t>Gain énergétique</t>
  </si>
  <si>
    <t>Gain environnemental</t>
  </si>
  <si>
    <t>Priorité</t>
  </si>
  <si>
    <t>CEE</t>
  </si>
  <si>
    <t>N° fiche</t>
  </si>
  <si>
    <t>kWh
CUMAC</t>
  </si>
  <si>
    <t>€ TTC / an</t>
  </si>
  <si>
    <t>% € TTC / an</t>
  </si>
  <si>
    <r>
      <t>kWh</t>
    </r>
    <r>
      <rPr>
        <b/>
        <vertAlign val="subscript"/>
        <sz val="10"/>
        <color theme="0"/>
        <rFont val="Times New Roman"/>
        <family val="1"/>
      </rPr>
      <t>EP</t>
    </r>
    <r>
      <rPr>
        <b/>
        <sz val="10"/>
        <color theme="0"/>
        <rFont val="Times New Roman"/>
        <family val="1"/>
      </rPr>
      <t>/an</t>
    </r>
  </si>
  <si>
    <r>
      <t>% kWh</t>
    </r>
    <r>
      <rPr>
        <b/>
        <vertAlign val="subscript"/>
        <sz val="10"/>
        <color theme="0"/>
        <rFont val="Times New Roman"/>
        <family val="1"/>
      </rPr>
      <t>EF/</t>
    </r>
    <r>
      <rPr>
        <b/>
        <sz val="10"/>
        <color theme="0"/>
        <rFont val="Times New Roman"/>
        <family val="1"/>
      </rPr>
      <t>an</t>
    </r>
  </si>
  <si>
    <r>
      <t>kWh</t>
    </r>
    <r>
      <rPr>
        <b/>
        <vertAlign val="subscript"/>
        <sz val="10"/>
        <color theme="0"/>
        <rFont val="Times New Roman"/>
        <family val="1"/>
      </rPr>
      <t>EF</t>
    </r>
    <r>
      <rPr>
        <b/>
        <sz val="10"/>
        <color theme="0"/>
        <rFont val="Times New Roman"/>
        <family val="1"/>
      </rPr>
      <t>/ an</t>
    </r>
  </si>
  <si>
    <r>
      <t>% kWh</t>
    </r>
    <r>
      <rPr>
        <b/>
        <vertAlign val="subscript"/>
        <sz val="10"/>
        <color theme="0"/>
        <rFont val="Times New Roman"/>
        <family val="1"/>
      </rPr>
      <t>EP</t>
    </r>
    <r>
      <rPr>
        <b/>
        <sz val="10"/>
        <color theme="0"/>
        <rFont val="Times New Roman"/>
        <family val="1"/>
      </rPr>
      <t>/an</t>
    </r>
  </si>
  <si>
    <r>
      <t>kg CO</t>
    </r>
    <r>
      <rPr>
        <b/>
        <vertAlign val="subscript"/>
        <sz val="10"/>
        <color theme="0"/>
        <rFont val="Times New Roman"/>
        <family val="1"/>
      </rPr>
      <t>2</t>
    </r>
    <r>
      <rPr>
        <b/>
        <sz val="10"/>
        <color theme="0"/>
        <rFont val="Times New Roman"/>
        <family val="1"/>
      </rPr>
      <t>/an</t>
    </r>
  </si>
  <si>
    <r>
      <t>% kg CO</t>
    </r>
    <r>
      <rPr>
        <b/>
        <vertAlign val="subscript"/>
        <sz val="10"/>
        <color theme="0"/>
        <rFont val="Times New Roman"/>
        <family val="1"/>
      </rPr>
      <t>2</t>
    </r>
    <r>
      <rPr>
        <b/>
        <sz val="10"/>
        <color theme="0"/>
        <rFont val="Times New Roman"/>
        <family val="1"/>
      </rPr>
      <t>/ an</t>
    </r>
  </si>
  <si>
    <t>Tps retour brut (an)</t>
  </si>
  <si>
    <t>Les niveaux de priorité : 1  Action à mettre en œuvre immédiatement, 2  Travaux à réaliser dans les prochaines années, 3  Travaux à prévoir dans la décennie, 4  Travaux à effectuer dans le cadre d'une réhabilitation lourde du bâtiment</t>
  </si>
  <si>
    <t>Déperditions (W/K)</t>
  </si>
  <si>
    <t>Avertissements</t>
  </si>
  <si>
    <t>Actions Préconisées</t>
  </si>
  <si>
    <t>Numéros</t>
  </si>
  <si>
    <t>Titre</t>
  </si>
  <si>
    <t>TOTAL</t>
  </si>
  <si>
    <t>Déperditions totales</t>
  </si>
  <si>
    <r>
      <t>Investissement
(</t>
    </r>
    <r>
      <rPr>
        <b/>
        <sz val="10"/>
        <color theme="1"/>
        <rFont val="Calibri"/>
        <family val="2"/>
      </rPr>
      <t>€ TTC)</t>
    </r>
  </si>
  <si>
    <t>9. Consommations réelles</t>
  </si>
  <si>
    <t>10. Consommations théoriques</t>
  </si>
  <si>
    <t>11. Préconisations</t>
  </si>
  <si>
    <t>12. Synthèse des préconisations</t>
  </si>
  <si>
    <t>13. Scénarii d'améliorations</t>
  </si>
  <si>
    <t>Bâtiment à usage principal d'habitation</t>
  </si>
  <si>
    <t>Très légère</t>
  </si>
  <si>
    <t>Très lourde</t>
  </si>
  <si>
    <t>Orientation principale</t>
  </si>
  <si>
    <t>Bâtiments à usage autre que d'habitation</t>
  </si>
  <si>
    <t>Temps de retour actualisé</t>
  </si>
  <si>
    <t>i: inflation sur les coûts d'exploitation énergétique</t>
  </si>
  <si>
    <t>a: taux d'actualisation égale à l'inflation générale des prix</t>
  </si>
  <si>
    <t>r: rapport du taux d'inflation sur le taux d'actualisation</t>
  </si>
  <si>
    <t>Charbon</t>
  </si>
  <si>
    <t>Gaz naturel</t>
  </si>
  <si>
    <t>Temps de retour atualisé:</t>
  </si>
  <si>
    <t>Chaque action de progrès comprend :
- Le défaut constaté,
- La description succincte de l’amélioration proposée,
- Le coût des travaux approximatif en € TTC,
- Le gain probable en € TTC, kWhEF, kWhEP et rejet de CO2,
- Le temps de retour brut (calculé à partir des dépenses en € TTC),
- Le temps de retour actualisé
- Un commentaire et un avis sur l’amélioration.
Les économies annoncées sont calculées suivant les éléments communiqués ci avant. Il est rappelé que les actions de progrès proposées ne doivent être mises en œuvre qu’après une étude détaillée. 
Les temps de retour brut notés ci après ont été classés dans les conditions suivantes :</t>
  </si>
  <si>
    <t>Efficacité environnementale de l'investissement</t>
  </si>
  <si>
    <t>kWhef/€ TTC.</t>
  </si>
  <si>
    <t>Energétique</t>
  </si>
  <si>
    <t>Climat</t>
  </si>
  <si>
    <t>kg eqCO2/€ TTC.</t>
  </si>
  <si>
    <r>
      <t xml:space="preserve">Notez que les coûts d’investissements proposés dans l’étude de rentabilité ne peuvent être considérés comme des coûts d’objectifs conformément à la réglementation sur les missions d’ingénierie. Ils procèdent à des sondages. Les coûts réels pourront notamment varier en fonction du volume des travaux traités et des conditions locales du moment. Ils pourront être également majorés par des suggestions annexes (difficultés d’établir les échafaudages, de démonter le matériel ancien, etc.).
Ces coûts d’investissement permettent cependant de situer l’importance des travaux à réaliser et de déterminer leur rentabilité et donc leur caractère prioritaire par rapport à l’ensemble des travaux d’améliorations.
Il est également rappelé que ce diagnostic doit être obligatoirement suivi d’une étude d’exécution avant tous travaux.
</t>
    </r>
    <r>
      <rPr>
        <b/>
        <u/>
        <sz val="11"/>
        <color theme="1"/>
        <rFont val="Calibri"/>
        <family val="2"/>
        <scheme val="minor"/>
      </rPr>
      <t>Les études suivantes ne sont pas comprises</t>
    </r>
    <r>
      <rPr>
        <sz val="11"/>
        <color theme="1"/>
        <rFont val="Calibri"/>
        <family val="2"/>
        <scheme val="minor"/>
      </rPr>
      <t xml:space="preserve"> :
• Faisabilités d’approvisionnement en énergie
• Faisabilité
• Mission de maîtrise d’œuvre
•Calculs règlementaire RT …
</t>
    </r>
    <r>
      <rPr>
        <b/>
        <u/>
        <sz val="11"/>
        <color theme="1"/>
        <rFont val="Calibri"/>
        <family val="2"/>
        <scheme val="minor"/>
      </rPr>
      <t>Le chiffrage des travaux ne comprend pas les travaux connexes :</t>
    </r>
    <r>
      <rPr>
        <sz val="11"/>
        <color theme="1"/>
        <rFont val="Calibri"/>
        <family val="2"/>
        <scheme val="minor"/>
      </rPr>
      <t xml:space="preserve">
• Conformité incendie
• Travaux acoustiques
• Génie civil…</t>
    </r>
  </si>
  <si>
    <t>Scénario 1:  Solution minimale sur la base d’un investissement limité aux prestations à réaliser sur les équipements CVC pour assurer leur pérennité, avec optimisation des outils de pilotage et de gestion</t>
  </si>
  <si>
    <t>Scénario 2: Scénario 1 + prestations limitées aux modifications du segment CVC et électricité</t>
  </si>
  <si>
    <t>Bilan des Préconisations retenues</t>
  </si>
  <si>
    <t>13. Scénarii</t>
  </si>
  <si>
    <t>Déperditions totales (W)</t>
  </si>
  <si>
    <t>Déperditions totales (W/m²)</t>
  </si>
  <si>
    <t>Surfaces ou linéaires 
(m² ou ml)</t>
  </si>
  <si>
    <t>Heures d'occupation annuelle</t>
  </si>
  <si>
    <t>4 - Système de ventilation mécanique - 2</t>
  </si>
  <si>
    <t>Réduction pour coupure de nuit</t>
  </si>
  <si>
    <t>H1</t>
  </si>
  <si>
    <t>REIMS</t>
  </si>
  <si>
    <t>Scénario 3: Solution complète, dans le respect d’une enveloppe d’investissement maximale</t>
  </si>
  <si>
    <t>Global</t>
  </si>
  <si>
    <t>cf onglet validation de données</t>
  </si>
  <si>
    <t>Tubes Fluo</t>
  </si>
  <si>
    <t>QUARTIER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</si>
</sst>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_-* #,##0.00\ _€_-;\-* #,##0.00\ _€_-;_-* &quot;-&quot;??\ _€_-;_-@_-"/>
    <numFmt numFmtId="165" formatCode="#,##0&quot; h&quot;;\-#,##0&quot; h&quot;"/>
    <numFmt numFmtId="166" formatCode="0.000"/>
    <numFmt numFmtId="167" formatCode="0.0"/>
    <numFmt numFmtId="168" formatCode="_-* #,##0\ _€_-;\-* #,##0\ _€_-;_-* &quot;-&quot;??\ _€_-;_-@_-"/>
    <numFmt numFmtId="169" formatCode="0.0000"/>
    <numFmt numFmtId="170" formatCode="0.0%"/>
  </numFmts>
  <fonts count="58" x14ac:knownFonts="1">
    <font>
      <sz val="11"/>
      <color theme="1"/>
      <name val="Calibri"/>
      <family val="2"/>
      <scheme val="minor"/>
    </font>
    <font>
      <b/>
      <sz val="11"/>
      <color theme="1"/>
      <name val="Calibri"/>
      <family val="2"/>
      <scheme val="minor"/>
    </font>
    <font>
      <sz val="12"/>
      <color theme="1"/>
      <name val="Calibri"/>
      <family val="2"/>
      <scheme val="minor"/>
    </font>
    <font>
      <sz val="14"/>
      <color theme="1"/>
      <name val="Calibri"/>
      <family val="2"/>
      <scheme val="minor"/>
    </font>
    <font>
      <sz val="16"/>
      <color theme="1"/>
      <name val="Calibri"/>
      <family val="2"/>
      <scheme val="minor"/>
    </font>
    <font>
      <sz val="18"/>
      <color theme="1"/>
      <name val="Calibri"/>
      <family val="2"/>
      <scheme val="minor"/>
    </font>
    <font>
      <b/>
      <sz val="14"/>
      <color theme="1"/>
      <name val="Calibri"/>
      <family val="2"/>
      <scheme val="minor"/>
    </font>
    <font>
      <b/>
      <sz val="14"/>
      <color theme="4" tint="-0.249977111117893"/>
      <name val="Calibri"/>
      <family val="2"/>
      <scheme val="minor"/>
    </font>
    <font>
      <b/>
      <sz val="28"/>
      <color theme="4" tint="-0.249977111117893"/>
      <name val="Calibri"/>
      <family val="2"/>
      <scheme val="minor"/>
    </font>
    <font>
      <u/>
      <sz val="11"/>
      <color theme="10"/>
      <name val="Calibri"/>
      <family val="2"/>
      <scheme val="minor"/>
    </font>
    <font>
      <b/>
      <sz val="18"/>
      <color theme="1"/>
      <name val="Calibri"/>
      <family val="2"/>
      <scheme val="minor"/>
    </font>
    <font>
      <b/>
      <sz val="18"/>
      <color rgb="FFFFFFFF"/>
      <name val="Calibri"/>
      <family val="2"/>
      <scheme val="minor"/>
    </font>
    <font>
      <sz val="18"/>
      <color rgb="FF000000"/>
      <name val="Calibri"/>
      <family val="2"/>
      <scheme val="minor"/>
    </font>
    <font>
      <sz val="11"/>
      <color indexed="8"/>
      <name val="Arial"/>
      <family val="2"/>
    </font>
    <font>
      <sz val="18"/>
      <name val="Calibri"/>
      <family val="2"/>
      <scheme val="minor"/>
    </font>
    <font>
      <sz val="18"/>
      <color rgb="FFFF0000"/>
      <name val="Calibri"/>
      <family val="2"/>
      <scheme val="minor"/>
    </font>
    <font>
      <strike/>
      <sz val="18"/>
      <color indexed="8"/>
      <name val="Calibri"/>
      <family val="2"/>
    </font>
    <font>
      <sz val="18"/>
      <color indexed="8"/>
      <name val="Calibri"/>
      <family val="2"/>
    </font>
    <font>
      <sz val="11"/>
      <color theme="1"/>
      <name val="Calibri"/>
      <family val="2"/>
      <scheme val="minor"/>
    </font>
    <font>
      <b/>
      <sz val="11"/>
      <color theme="0"/>
      <name val="Calibri"/>
      <family val="2"/>
      <scheme val="minor"/>
    </font>
    <font>
      <sz val="11"/>
      <color rgb="FFFF0000"/>
      <name val="Calibri"/>
      <family val="2"/>
      <scheme val="minor"/>
    </font>
    <font>
      <b/>
      <sz val="10"/>
      <color theme="1"/>
      <name val="Calibri"/>
      <family val="2"/>
      <scheme val="minor"/>
    </font>
    <font>
      <vertAlign val="superscript"/>
      <sz val="10"/>
      <color theme="1"/>
      <name val="Calibri"/>
      <family val="2"/>
      <scheme val="minor"/>
    </font>
    <font>
      <b/>
      <vertAlign val="superscript"/>
      <sz val="10"/>
      <color theme="1"/>
      <name val="Calibri"/>
      <family val="2"/>
      <scheme val="minor"/>
    </font>
    <font>
      <b/>
      <sz val="9"/>
      <color theme="1"/>
      <name val="Calibri"/>
      <family val="2"/>
      <scheme val="minor"/>
    </font>
    <font>
      <sz val="10"/>
      <color theme="1"/>
      <name val="Calibri"/>
      <family val="2"/>
      <scheme val="minor"/>
    </font>
    <font>
      <sz val="9"/>
      <color theme="1"/>
      <name val="Calibri"/>
      <family val="2"/>
      <scheme val="minor"/>
    </font>
    <font>
      <vertAlign val="subscript"/>
      <sz val="11"/>
      <color theme="1"/>
      <name val="Calibri"/>
      <family val="2"/>
      <scheme val="minor"/>
    </font>
    <font>
      <i/>
      <sz val="11"/>
      <color theme="1"/>
      <name val="Calibri"/>
      <family val="2"/>
      <scheme val="minor"/>
    </font>
    <font>
      <b/>
      <i/>
      <sz val="11"/>
      <color theme="1"/>
      <name val="Calibri"/>
      <family val="2"/>
      <scheme val="minor"/>
    </font>
    <font>
      <b/>
      <sz val="11"/>
      <color rgb="FFFF0000"/>
      <name val="Calibri"/>
      <family val="2"/>
      <scheme val="minor"/>
    </font>
    <font>
      <sz val="11"/>
      <name val="Calibri"/>
      <family val="2"/>
      <scheme val="minor"/>
    </font>
    <font>
      <b/>
      <vertAlign val="subscript"/>
      <sz val="11"/>
      <color theme="1"/>
      <name val="Calibri"/>
      <family val="2"/>
      <scheme val="minor"/>
    </font>
    <font>
      <i/>
      <sz val="11"/>
      <color rgb="FFFF0000"/>
      <name val="Calibri"/>
      <family val="2"/>
      <scheme val="minor"/>
    </font>
    <font>
      <b/>
      <i/>
      <sz val="14"/>
      <color theme="1"/>
      <name val="Calibri"/>
      <family val="2"/>
      <scheme val="minor"/>
    </font>
    <font>
      <sz val="11"/>
      <color theme="1"/>
      <name val="Times New Roman"/>
      <family val="1"/>
    </font>
    <font>
      <b/>
      <sz val="11"/>
      <color theme="1"/>
      <name val="Calibri"/>
      <family val="2"/>
    </font>
    <font>
      <b/>
      <sz val="9.35"/>
      <color theme="1"/>
      <name val="Calibri"/>
      <family val="2"/>
    </font>
    <font>
      <b/>
      <sz val="10"/>
      <name val="Times New Roman"/>
      <family val="1"/>
    </font>
    <font>
      <b/>
      <vertAlign val="subscript"/>
      <sz val="10"/>
      <name val="Times New Roman"/>
      <family val="1"/>
    </font>
    <font>
      <sz val="8"/>
      <name val="Times New Roman"/>
      <family val="1"/>
    </font>
    <font>
      <sz val="10"/>
      <name val="Times New Roman"/>
      <family val="1"/>
    </font>
    <font>
      <sz val="10"/>
      <color indexed="9"/>
      <name val="Times New Roman"/>
      <family val="1"/>
    </font>
    <font>
      <i/>
      <sz val="10"/>
      <color indexed="23"/>
      <name val="Times New Roman"/>
      <family val="1"/>
    </font>
    <font>
      <sz val="7"/>
      <color theme="1"/>
      <name val="Calibri"/>
      <family val="2"/>
      <scheme val="minor"/>
    </font>
    <font>
      <sz val="10"/>
      <name val="Arial"/>
      <family val="2"/>
    </font>
    <font>
      <b/>
      <sz val="11"/>
      <name val="Times New Roman"/>
      <family val="1"/>
    </font>
    <font>
      <sz val="11"/>
      <name val="Times New Roman"/>
      <family val="1"/>
    </font>
    <font>
      <vertAlign val="subscript"/>
      <sz val="11"/>
      <name val="Times New Roman"/>
      <family val="1"/>
    </font>
    <font>
      <b/>
      <vertAlign val="subscript"/>
      <sz val="11"/>
      <name val="Times New Roman"/>
      <family val="1"/>
    </font>
    <font>
      <b/>
      <sz val="10"/>
      <color theme="0"/>
      <name val="Times New Roman"/>
      <family val="1"/>
    </font>
    <font>
      <b/>
      <vertAlign val="subscript"/>
      <sz val="10"/>
      <color theme="0"/>
      <name val="Times New Roman"/>
      <family val="1"/>
    </font>
    <font>
      <sz val="10"/>
      <color rgb="FF000000"/>
      <name val="Times New Roman"/>
      <family val="1"/>
    </font>
    <font>
      <b/>
      <u/>
      <sz val="11"/>
      <color theme="1"/>
      <name val="Calibri"/>
      <family val="2"/>
      <scheme val="minor"/>
    </font>
    <font>
      <sz val="8"/>
      <color theme="1"/>
      <name val="Times New Roman"/>
      <family val="1"/>
    </font>
    <font>
      <b/>
      <sz val="12"/>
      <color theme="1"/>
      <name val="Times New Roman"/>
      <family val="1"/>
    </font>
    <font>
      <i/>
      <sz val="11"/>
      <color theme="1"/>
      <name val="Times New Roman"/>
      <family val="1"/>
    </font>
    <font>
      <b/>
      <sz val="10"/>
      <color theme="1"/>
      <name val="Calibri"/>
      <family val="2"/>
    </font>
  </fonts>
  <fills count="34">
    <fill>
      <patternFill patternType="none"/>
    </fill>
    <fill>
      <patternFill patternType="gray125"/>
    </fill>
    <fill>
      <patternFill patternType="solid">
        <fgColor theme="7" tint="0.59999389629810485"/>
        <bgColor indexed="64"/>
      </patternFill>
    </fill>
    <fill>
      <patternFill patternType="solid">
        <fgColor rgb="FF92D050"/>
        <bgColor indexed="64"/>
      </patternFill>
    </fill>
    <fill>
      <patternFill patternType="solid">
        <fgColor rgb="FFFFC000"/>
        <bgColor indexed="64"/>
      </patternFill>
    </fill>
    <fill>
      <patternFill patternType="solid">
        <fgColor rgb="FF00B0F0"/>
        <bgColor indexed="64"/>
      </patternFill>
    </fill>
    <fill>
      <patternFill patternType="solid">
        <fgColor theme="5" tint="0.59999389629810485"/>
        <bgColor indexed="64"/>
      </patternFill>
    </fill>
    <fill>
      <patternFill patternType="solid">
        <fgColor rgb="FFFFFF00"/>
        <bgColor indexed="64"/>
      </patternFill>
    </fill>
    <fill>
      <patternFill patternType="solid">
        <fgColor theme="3" tint="0.79998168889431442"/>
        <bgColor indexed="64"/>
      </patternFill>
    </fill>
    <fill>
      <patternFill patternType="solid">
        <fgColor rgb="FF5175B9"/>
        <bgColor rgb="FFFFFFFF"/>
      </patternFill>
    </fill>
    <fill>
      <patternFill patternType="solid">
        <fgColor rgb="FFFFFFFF"/>
        <bgColor rgb="FFFFFFFF"/>
      </patternFill>
    </fill>
    <fill>
      <patternFill patternType="solid">
        <fgColor rgb="FFFFC000"/>
        <bgColor rgb="FFFFFFFF"/>
      </patternFill>
    </fill>
    <fill>
      <patternFill patternType="solid">
        <fgColor rgb="FFFFFFFF"/>
        <bgColor indexed="64"/>
      </patternFill>
    </fill>
    <fill>
      <patternFill patternType="solid">
        <fgColor theme="0"/>
        <bgColor rgb="FFFFFFFF"/>
      </patternFill>
    </fill>
    <fill>
      <patternFill patternType="solid">
        <fgColor rgb="FFFFFF00"/>
        <bgColor rgb="FFFFFFFF"/>
      </patternFill>
    </fill>
    <fill>
      <patternFill patternType="solid">
        <fgColor rgb="FF92D050"/>
        <bgColor rgb="FFFFFFFF"/>
      </patternFill>
    </fill>
    <fill>
      <patternFill patternType="solid">
        <fgColor rgb="FFFF0000"/>
        <bgColor rgb="FFFFFFFF"/>
      </patternFill>
    </fill>
    <fill>
      <patternFill patternType="solid">
        <fgColor rgb="FFFF0000"/>
        <bgColor indexed="64"/>
      </patternFill>
    </fill>
    <fill>
      <patternFill patternType="solid">
        <fgColor theme="8" tint="0.59999389629810485"/>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8"/>
        <bgColor indexed="64"/>
      </patternFill>
    </fill>
    <fill>
      <patternFill patternType="solid">
        <fgColor theme="0"/>
        <bgColor indexed="64"/>
      </patternFill>
    </fill>
    <fill>
      <patternFill patternType="solid">
        <fgColor indexed="65"/>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rgb="FFCFAFE7"/>
        <bgColor indexed="64"/>
      </patternFill>
    </fill>
    <fill>
      <patternFill patternType="darkUp">
        <bgColor theme="5" tint="0.59999389629810485"/>
      </patternFill>
    </fill>
    <fill>
      <patternFill patternType="solid">
        <fgColor theme="0" tint="-0.34998626667073579"/>
        <bgColor indexed="64"/>
      </patternFill>
    </fill>
    <fill>
      <patternFill patternType="solid">
        <fgColor theme="4" tint="0.39997558519241921"/>
        <bgColor indexed="64"/>
      </patternFill>
    </fill>
    <fill>
      <patternFill patternType="solid">
        <fgColor rgb="FF4F81BD"/>
        <bgColor indexed="64"/>
      </patternFill>
    </fill>
    <fill>
      <patternFill patternType="solid">
        <fgColor theme="0" tint="-0.14999847407452621"/>
        <bgColor theme="0" tint="-0.14999847407452621"/>
      </patternFill>
    </fill>
    <fill>
      <patternFill patternType="solid">
        <fgColor rgb="FFEAEAEA"/>
        <bgColor indexed="64"/>
      </patternFill>
    </fill>
  </fills>
  <borders count="10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auto="1"/>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double">
        <color auto="1"/>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double">
        <color auto="1"/>
      </left>
      <right/>
      <top style="thin">
        <color indexed="64"/>
      </top>
      <bottom style="thin">
        <color indexed="64"/>
      </bottom>
      <diagonal/>
    </border>
    <border>
      <left style="medium">
        <color indexed="64"/>
      </left>
      <right style="thin">
        <color indexed="64"/>
      </right>
      <top style="thin">
        <color indexed="64"/>
      </top>
      <bottom/>
      <diagonal/>
    </border>
    <border>
      <left/>
      <right style="medium">
        <color indexed="64"/>
      </right>
      <top style="medium">
        <color indexed="64"/>
      </top>
      <bottom style="thin">
        <color indexed="64"/>
      </bottom>
      <diagonal/>
    </border>
    <border>
      <left style="double">
        <color auto="1"/>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double">
        <color auto="1"/>
      </left>
      <right style="thin">
        <color indexed="64"/>
      </right>
      <top style="thin">
        <color indexed="64"/>
      </top>
      <bottom style="medium">
        <color indexed="64"/>
      </bottom>
      <diagonal/>
    </border>
    <border>
      <left style="double">
        <color auto="1"/>
      </left>
      <right style="thin">
        <color indexed="64"/>
      </right>
      <top/>
      <bottom style="thin">
        <color indexed="64"/>
      </bottom>
      <diagonal/>
    </border>
    <border>
      <left style="double">
        <color auto="1"/>
      </left>
      <right style="thin">
        <color indexed="64"/>
      </right>
      <top style="thin">
        <color indexed="64"/>
      </top>
      <bottom style="thick">
        <color indexed="64"/>
      </bottom>
      <diagonal/>
    </border>
    <border>
      <left style="thin">
        <color indexed="64"/>
      </left>
      <right style="medium">
        <color indexed="64"/>
      </right>
      <top style="thin">
        <color indexed="64"/>
      </top>
      <bottom style="thick">
        <color indexed="64"/>
      </bottom>
      <diagonal/>
    </border>
    <border>
      <left style="medium">
        <color indexed="64"/>
      </left>
      <right style="thin">
        <color indexed="64"/>
      </right>
      <top style="thin">
        <color indexed="64"/>
      </top>
      <bottom style="thick">
        <color indexed="64"/>
      </bottom>
      <diagonal/>
    </border>
    <border>
      <left style="double">
        <color auto="1"/>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double">
        <color auto="1"/>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ck">
        <color auto="1"/>
      </left>
      <right style="thick">
        <color auto="1"/>
      </right>
      <top style="thick">
        <color auto="1"/>
      </top>
      <bottom style="thick">
        <color auto="1"/>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top/>
      <bottom/>
      <diagonal/>
    </border>
    <border>
      <left/>
      <right style="medium">
        <color indexed="64"/>
      </right>
      <top/>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style="hair">
        <color indexed="64"/>
      </bottom>
      <diagonal/>
    </border>
    <border>
      <left/>
      <right style="thin">
        <color indexed="64"/>
      </right>
      <top style="medium">
        <color indexed="64"/>
      </top>
      <bottom style="hair">
        <color indexed="64"/>
      </bottom>
      <diagonal/>
    </border>
    <border>
      <left style="medium">
        <color indexed="64"/>
      </left>
      <right style="thin">
        <color indexed="64"/>
      </right>
      <top style="medium">
        <color indexed="64"/>
      </top>
      <bottom/>
      <diagonal/>
    </border>
    <border>
      <left style="medium">
        <color indexed="64"/>
      </left>
      <right style="medium">
        <color indexed="64"/>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rgb="FF7BA0CD"/>
      </left>
      <right style="thin">
        <color rgb="FF7BA0CD"/>
      </right>
      <top style="medium">
        <color rgb="FF7BA0CD"/>
      </top>
      <bottom style="thin">
        <color rgb="FF7BA0CD"/>
      </bottom>
      <diagonal/>
    </border>
    <border>
      <left style="thin">
        <color rgb="FF7BA0CD"/>
      </left>
      <right style="thin">
        <color rgb="FF7BA0CD"/>
      </right>
      <top style="medium">
        <color rgb="FF7BA0CD"/>
      </top>
      <bottom style="thin">
        <color rgb="FF7BA0CD"/>
      </bottom>
      <diagonal/>
    </border>
    <border>
      <left style="thin">
        <color rgb="FF7BA0CD"/>
      </left>
      <right style="medium">
        <color rgb="FF7BA0CD"/>
      </right>
      <top style="medium">
        <color rgb="FF7BA0CD"/>
      </top>
      <bottom style="thin">
        <color rgb="FF7BA0CD"/>
      </bottom>
      <diagonal/>
    </border>
    <border>
      <left style="medium">
        <color rgb="FF7BA0CD"/>
      </left>
      <right style="thin">
        <color rgb="FF7BA0CD"/>
      </right>
      <top style="thin">
        <color rgb="FF7BA0CD"/>
      </top>
      <bottom style="medium">
        <color rgb="FF7BA0CD"/>
      </bottom>
      <diagonal/>
    </border>
    <border>
      <left style="thin">
        <color rgb="FF7BA0CD"/>
      </left>
      <right style="thin">
        <color rgb="FF7BA0CD"/>
      </right>
      <top style="thin">
        <color rgb="FF7BA0CD"/>
      </top>
      <bottom style="medium">
        <color rgb="FF7BA0CD"/>
      </bottom>
      <diagonal/>
    </border>
    <border>
      <left style="thin">
        <color rgb="FF7BA0CD"/>
      </left>
      <right style="medium">
        <color rgb="FF7BA0CD"/>
      </right>
      <top style="thin">
        <color rgb="FF7BA0CD"/>
      </top>
      <bottom style="medium">
        <color rgb="FF7BA0CD"/>
      </bottom>
      <diagonal/>
    </border>
    <border>
      <left style="medium">
        <color rgb="FF7BA0CD"/>
      </left>
      <right style="thin">
        <color rgb="FF7BA0CD"/>
      </right>
      <top style="thin">
        <color rgb="FF7BA0CD"/>
      </top>
      <bottom style="thin">
        <color rgb="FF7BA0CD"/>
      </bottom>
      <diagonal/>
    </border>
    <border>
      <left style="thin">
        <color rgb="FF7BA0CD"/>
      </left>
      <right style="thin">
        <color rgb="FF7BA0CD"/>
      </right>
      <top style="thin">
        <color rgb="FF7BA0CD"/>
      </top>
      <bottom style="thin">
        <color rgb="FF7BA0CD"/>
      </bottom>
      <diagonal/>
    </border>
    <border>
      <left style="thin">
        <color rgb="FF7BA0CD"/>
      </left>
      <right style="medium">
        <color rgb="FF7BA0CD"/>
      </right>
      <top style="thin">
        <color rgb="FF7BA0CD"/>
      </top>
      <bottom style="thin">
        <color rgb="FF7BA0CD"/>
      </bottom>
      <diagonal/>
    </border>
  </borders>
  <cellStyleXfs count="6">
    <xf numFmtId="0" fontId="0" fillId="0" borderId="0"/>
    <xf numFmtId="0" fontId="9" fillId="0" borderId="0" applyNumberFormat="0" applyFill="0" applyBorder="0" applyAlignment="0" applyProtection="0"/>
    <xf numFmtId="0" fontId="13" fillId="0" borderId="0"/>
    <xf numFmtId="164" fontId="18" fillId="0" borderId="0" applyFont="0" applyFill="0" applyBorder="0" applyAlignment="0" applyProtection="0"/>
    <xf numFmtId="9" fontId="18" fillId="0" borderId="0" applyFont="0" applyFill="0" applyBorder="0" applyAlignment="0" applyProtection="0"/>
    <xf numFmtId="0" fontId="45" fillId="0" borderId="0"/>
  </cellStyleXfs>
  <cellXfs count="1028">
    <xf numFmtId="0" fontId="0" fillId="0" borderId="0" xfId="0"/>
    <xf numFmtId="0" fontId="0" fillId="0" borderId="0" xfId="0" applyBorder="1"/>
    <xf numFmtId="0" fontId="0" fillId="0" borderId="0" xfId="0" applyAlignment="1">
      <alignment wrapText="1"/>
    </xf>
    <xf numFmtId="0" fontId="0" fillId="0" borderId="1" xfId="0" applyBorder="1"/>
    <xf numFmtId="0" fontId="5" fillId="0" borderId="0" xfId="0" applyFont="1"/>
    <xf numFmtId="0" fontId="6" fillId="0" borderId="0" xfId="0" applyFont="1" applyBorder="1" applyAlignment="1"/>
    <xf numFmtId="0" fontId="3" fillId="0" borderId="0" xfId="0" applyFont="1" applyBorder="1" applyAlignment="1"/>
    <xf numFmtId="0" fontId="8" fillId="0" borderId="0" xfId="0" applyFont="1" applyBorder="1"/>
    <xf numFmtId="0" fontId="2" fillId="0" borderId="1" xfId="0" applyFont="1" applyBorder="1" applyAlignment="1">
      <alignment horizontal="center" vertical="center"/>
    </xf>
    <xf numFmtId="0" fontId="2" fillId="0" borderId="8" xfId="0" applyFont="1" applyBorder="1" applyAlignment="1">
      <alignment horizontal="center" vertical="center"/>
    </xf>
    <xf numFmtId="0" fontId="2" fillId="0" borderId="1" xfId="0" applyFont="1" applyBorder="1" applyAlignment="1">
      <alignment horizontal="left" vertical="justify"/>
    </xf>
    <xf numFmtId="0" fontId="5" fillId="0" borderId="0" xfId="0" applyFont="1" applyAlignment="1">
      <alignment horizontal="center" vertical="center"/>
    </xf>
    <xf numFmtId="49" fontId="12" fillId="10" borderId="1" xfId="0" applyNumberFormat="1" applyFont="1" applyFill="1" applyBorder="1" applyAlignment="1">
      <alignment horizontal="center" vertical="center"/>
    </xf>
    <xf numFmtId="49" fontId="12" fillId="10" borderId="1" xfId="0" applyNumberFormat="1" applyFont="1" applyFill="1" applyBorder="1" applyAlignment="1">
      <alignment horizontal="left" vertical="center" wrapText="1"/>
    </xf>
    <xf numFmtId="49" fontId="12" fillId="10" borderId="1" xfId="0" applyNumberFormat="1" applyFont="1" applyFill="1" applyBorder="1" applyAlignment="1">
      <alignment horizontal="center" vertical="center" wrapText="1"/>
    </xf>
    <xf numFmtId="49" fontId="12" fillId="10" borderId="2" xfId="0" applyNumberFormat="1" applyFont="1" applyFill="1" applyBorder="1" applyAlignment="1">
      <alignment horizontal="left" vertical="center" wrapText="1"/>
    </xf>
    <xf numFmtId="0" fontId="5" fillId="0" borderId="1" xfId="0" applyFont="1" applyBorder="1"/>
    <xf numFmtId="49" fontId="12" fillId="11" borderId="1" xfId="0" applyNumberFormat="1" applyFont="1" applyFill="1" applyBorder="1" applyAlignment="1">
      <alignment horizontal="center" vertical="center"/>
    </xf>
    <xf numFmtId="49" fontId="12" fillId="11" borderId="1" xfId="0" applyNumberFormat="1" applyFont="1" applyFill="1" applyBorder="1" applyAlignment="1">
      <alignment horizontal="left" vertical="center" wrapText="1"/>
    </xf>
    <xf numFmtId="49" fontId="12" fillId="11" borderId="1" xfId="0" applyNumberFormat="1" applyFont="1" applyFill="1" applyBorder="1" applyAlignment="1">
      <alignment horizontal="center" vertical="center" wrapText="1"/>
    </xf>
    <xf numFmtId="49" fontId="12" fillId="11" borderId="2" xfId="0" applyNumberFormat="1" applyFont="1" applyFill="1" applyBorder="1" applyAlignment="1">
      <alignment horizontal="left" vertical="center" wrapText="1"/>
    </xf>
    <xf numFmtId="0" fontId="5" fillId="4" borderId="1" xfId="0" applyFont="1" applyFill="1" applyBorder="1"/>
    <xf numFmtId="0" fontId="5" fillId="4" borderId="0" xfId="0" applyFont="1" applyFill="1"/>
    <xf numFmtId="49" fontId="12" fillId="10" borderId="2" xfId="0" applyNumberFormat="1" applyFont="1" applyFill="1" applyBorder="1" applyAlignment="1">
      <alignment horizontal="center" vertical="center" wrapText="1"/>
    </xf>
    <xf numFmtId="0" fontId="12" fillId="12" borderId="1" xfId="2" applyFont="1" applyFill="1" applyBorder="1" applyAlignment="1" applyProtection="1">
      <alignment horizontal="center" vertical="center" wrapText="1"/>
    </xf>
    <xf numFmtId="49" fontId="12" fillId="12" borderId="3" xfId="2" applyNumberFormat="1" applyFont="1" applyFill="1" applyBorder="1" applyAlignment="1" applyProtection="1">
      <alignment horizontal="center" vertical="center" wrapText="1"/>
    </xf>
    <xf numFmtId="49" fontId="12" fillId="13" borderId="1" xfId="0" applyNumberFormat="1" applyFont="1" applyFill="1" applyBorder="1" applyAlignment="1">
      <alignment horizontal="center" vertical="center" wrapText="1"/>
    </xf>
    <xf numFmtId="49" fontId="12" fillId="14" borderId="1" xfId="0" applyNumberFormat="1" applyFont="1" applyFill="1" applyBorder="1" applyAlignment="1">
      <alignment horizontal="center" vertical="center"/>
    </xf>
    <xf numFmtId="49" fontId="12" fillId="14" borderId="1" xfId="0" applyNumberFormat="1" applyFont="1" applyFill="1" applyBorder="1" applyAlignment="1">
      <alignment horizontal="left" vertical="center" wrapText="1"/>
    </xf>
    <xf numFmtId="49" fontId="12" fillId="14" borderId="1" xfId="0" applyNumberFormat="1" applyFont="1" applyFill="1" applyBorder="1" applyAlignment="1">
      <alignment horizontal="center" vertical="center" wrapText="1"/>
    </xf>
    <xf numFmtId="49" fontId="12" fillId="14" borderId="2" xfId="0" applyNumberFormat="1" applyFont="1" applyFill="1" applyBorder="1" applyAlignment="1">
      <alignment horizontal="left" vertical="center" wrapText="1"/>
    </xf>
    <xf numFmtId="0" fontId="5" fillId="7" borderId="1" xfId="0" applyFont="1" applyFill="1" applyBorder="1"/>
    <xf numFmtId="0" fontId="5" fillId="0" borderId="1" xfId="0" applyFont="1" applyBorder="1" applyAlignment="1"/>
    <xf numFmtId="0" fontId="5" fillId="0" borderId="0" xfId="0" applyFont="1" applyAlignment="1"/>
    <xf numFmtId="0" fontId="5" fillId="7" borderId="0" xfId="0" applyFont="1" applyFill="1"/>
    <xf numFmtId="49" fontId="12" fillId="15" borderId="1" xfId="0" applyNumberFormat="1" applyFont="1" applyFill="1" applyBorder="1" applyAlignment="1">
      <alignment horizontal="center" vertical="center"/>
    </xf>
    <xf numFmtId="49" fontId="12" fillId="15" borderId="1" xfId="0" applyNumberFormat="1" applyFont="1" applyFill="1" applyBorder="1" applyAlignment="1">
      <alignment horizontal="left" vertical="center" wrapText="1"/>
    </xf>
    <xf numFmtId="49" fontId="12" fillId="15" borderId="1" xfId="0" applyNumberFormat="1" applyFont="1" applyFill="1" applyBorder="1" applyAlignment="1">
      <alignment horizontal="center" vertical="center" wrapText="1"/>
    </xf>
    <xf numFmtId="49" fontId="12" fillId="15" borderId="2" xfId="0" applyNumberFormat="1" applyFont="1" applyFill="1" applyBorder="1" applyAlignment="1">
      <alignment horizontal="left" vertical="center" wrapText="1"/>
    </xf>
    <xf numFmtId="0" fontId="5" fillId="3" borderId="1" xfId="0" applyFont="1" applyFill="1" applyBorder="1"/>
    <xf numFmtId="0" fontId="5" fillId="3" borderId="0" xfId="0" applyFont="1" applyFill="1"/>
    <xf numFmtId="0" fontId="14" fillId="7" borderId="1" xfId="0" applyFont="1" applyFill="1" applyBorder="1"/>
    <xf numFmtId="0" fontId="15" fillId="0" borderId="1" xfId="0" applyFont="1" applyBorder="1"/>
    <xf numFmtId="49" fontId="12" fillId="16" borderId="1" xfId="0" applyNumberFormat="1" applyFont="1" applyFill="1" applyBorder="1" applyAlignment="1">
      <alignment horizontal="center" vertical="center"/>
    </xf>
    <xf numFmtId="49" fontId="12" fillId="16" borderId="1" xfId="0" applyNumberFormat="1" applyFont="1" applyFill="1" applyBorder="1" applyAlignment="1">
      <alignment horizontal="left" vertical="center" wrapText="1"/>
    </xf>
    <xf numFmtId="49" fontId="12" fillId="16" borderId="1" xfId="0" applyNumberFormat="1" applyFont="1" applyFill="1" applyBorder="1" applyAlignment="1">
      <alignment horizontal="center" vertical="center" wrapText="1"/>
    </xf>
    <xf numFmtId="0" fontId="15" fillId="17" borderId="0" xfId="0" applyFont="1" applyFill="1" applyBorder="1"/>
    <xf numFmtId="0" fontId="5" fillId="17" borderId="0" xfId="0" applyFont="1" applyFill="1"/>
    <xf numFmtId="49" fontId="12" fillId="13" borderId="1" xfId="0" applyNumberFormat="1" applyFont="1" applyFill="1" applyBorder="1" applyAlignment="1">
      <alignment horizontal="center" vertical="center"/>
    </xf>
    <xf numFmtId="49" fontId="12" fillId="13" borderId="1" xfId="0" applyNumberFormat="1" applyFont="1" applyFill="1" applyBorder="1" applyAlignment="1">
      <alignment horizontal="left" vertical="center" wrapText="1"/>
    </xf>
    <xf numFmtId="49" fontId="12" fillId="16" borderId="2" xfId="0" applyNumberFormat="1" applyFont="1" applyFill="1" applyBorder="1" applyAlignment="1">
      <alignment horizontal="left" vertical="center" wrapText="1"/>
    </xf>
    <xf numFmtId="0" fontId="5" fillId="17" borderId="1" xfId="0" applyFont="1" applyFill="1" applyBorder="1"/>
    <xf numFmtId="49" fontId="12" fillId="10" borderId="1" xfId="0" applyNumberFormat="1" applyFont="1" applyFill="1" applyBorder="1" applyAlignment="1">
      <alignment horizontal="left" vertical="center"/>
    </xf>
    <xf numFmtId="49" fontId="12" fillId="10" borderId="2" xfId="0" applyNumberFormat="1" applyFont="1" applyFill="1" applyBorder="1" applyAlignment="1">
      <alignment horizontal="center" vertical="center"/>
    </xf>
    <xf numFmtId="49" fontId="12" fillId="10" borderId="1" xfId="0" applyNumberFormat="1" applyFont="1" applyFill="1" applyBorder="1" applyAlignment="1">
      <alignment vertical="center" wrapText="1"/>
    </xf>
    <xf numFmtId="49" fontId="12" fillId="10" borderId="1" xfId="0" applyNumberFormat="1" applyFont="1" applyFill="1" applyBorder="1" applyAlignment="1">
      <alignment vertical="center"/>
    </xf>
    <xf numFmtId="49" fontId="12" fillId="10" borderId="5" xfId="0" applyNumberFormat="1" applyFont="1" applyFill="1" applyBorder="1" applyAlignment="1">
      <alignment horizontal="center" vertical="center"/>
    </xf>
    <xf numFmtId="49" fontId="12" fillId="11" borderId="5" xfId="0" applyNumberFormat="1" applyFont="1" applyFill="1" applyBorder="1" applyAlignment="1">
      <alignment horizontal="center" vertical="center"/>
    </xf>
    <xf numFmtId="49" fontId="12" fillId="14" borderId="5" xfId="0" applyNumberFormat="1" applyFont="1" applyFill="1" applyBorder="1" applyAlignment="1">
      <alignment horizontal="center" vertical="center"/>
    </xf>
    <xf numFmtId="49" fontId="12" fillId="15" borderId="5" xfId="0" applyNumberFormat="1" applyFont="1" applyFill="1" applyBorder="1" applyAlignment="1">
      <alignment horizontal="center" vertical="center"/>
    </xf>
    <xf numFmtId="49" fontId="12" fillId="16" borderId="5" xfId="0" applyNumberFormat="1" applyFont="1" applyFill="1" applyBorder="1" applyAlignment="1">
      <alignment horizontal="center" vertical="center"/>
    </xf>
    <xf numFmtId="49" fontId="12" fillId="13" borderId="5" xfId="0" applyNumberFormat="1" applyFont="1" applyFill="1" applyBorder="1" applyAlignment="1">
      <alignment horizontal="center" vertical="center"/>
    </xf>
    <xf numFmtId="49" fontId="11" fillId="9" borderId="9" xfId="0" applyNumberFormat="1" applyFont="1" applyFill="1" applyBorder="1" applyAlignment="1">
      <alignment horizontal="center" vertical="center"/>
    </xf>
    <xf numFmtId="49" fontId="11" fillId="9" borderId="13" xfId="0" applyNumberFormat="1" applyFont="1" applyFill="1" applyBorder="1" applyAlignment="1">
      <alignment horizontal="center" vertical="center"/>
    </xf>
    <xf numFmtId="49" fontId="11" fillId="9" borderId="13" xfId="0" applyNumberFormat="1" applyFont="1" applyFill="1" applyBorder="1" applyAlignment="1">
      <alignment horizontal="center" vertical="center" wrapText="1"/>
    </xf>
    <xf numFmtId="49" fontId="12" fillId="10" borderId="6" xfId="0" applyNumberFormat="1" applyFont="1" applyFill="1" applyBorder="1" applyAlignment="1">
      <alignment horizontal="center" vertical="center"/>
    </xf>
    <xf numFmtId="49" fontId="12" fillId="10" borderId="7" xfId="0" applyNumberFormat="1" applyFont="1" applyFill="1" applyBorder="1" applyAlignment="1">
      <alignment horizontal="center" vertical="center"/>
    </xf>
    <xf numFmtId="49" fontId="12" fillId="10" borderId="7" xfId="0" applyNumberFormat="1" applyFont="1" applyFill="1" applyBorder="1" applyAlignment="1">
      <alignment vertical="center"/>
    </xf>
    <xf numFmtId="49" fontId="12" fillId="10" borderId="7" xfId="0" applyNumberFormat="1" applyFont="1" applyFill="1" applyBorder="1" applyAlignment="1">
      <alignment horizontal="left" vertical="center"/>
    </xf>
    <xf numFmtId="49" fontId="12" fillId="10" borderId="7" xfId="0" applyNumberFormat="1" applyFont="1" applyFill="1" applyBorder="1" applyAlignment="1">
      <alignment horizontal="center" vertical="center" wrapText="1"/>
    </xf>
    <xf numFmtId="49" fontId="12" fillId="10" borderId="10" xfId="0" applyNumberFormat="1" applyFont="1" applyFill="1" applyBorder="1" applyAlignment="1">
      <alignment horizontal="center" vertical="center"/>
    </xf>
    <xf numFmtId="0" fontId="5" fillId="0" borderId="7" xfId="0" applyFont="1" applyBorder="1"/>
    <xf numFmtId="0" fontId="0" fillId="0" borderId="0" xfId="0" applyFont="1" applyBorder="1"/>
    <xf numFmtId="0" fontId="0" fillId="0" borderId="2" xfId="0" applyFont="1" applyBorder="1" applyAlignment="1">
      <alignment horizontal="center"/>
    </xf>
    <xf numFmtId="165" fontId="0" fillId="0" borderId="23" xfId="0" applyNumberFormat="1" applyFont="1" applyBorder="1" applyAlignment="1">
      <alignment horizontal="center"/>
    </xf>
    <xf numFmtId="165" fontId="0" fillId="0" borderId="24" xfId="0" applyNumberFormat="1" applyFont="1" applyBorder="1" applyAlignment="1">
      <alignment horizontal="center"/>
    </xf>
    <xf numFmtId="0" fontId="0" fillId="0" borderId="3" xfId="0" applyFont="1" applyBorder="1" applyAlignment="1">
      <alignment horizontal="center" vertical="center"/>
    </xf>
    <xf numFmtId="0" fontId="0" fillId="0" borderId="12" xfId="0" applyFont="1" applyBorder="1"/>
    <xf numFmtId="0" fontId="0" fillId="0" borderId="5" xfId="0" applyFont="1" applyBorder="1" applyAlignment="1">
      <alignment horizontal="center" vertical="center"/>
    </xf>
    <xf numFmtId="0" fontId="0" fillId="0" borderId="31" xfId="0" applyFont="1" applyBorder="1" applyAlignment="1">
      <alignment horizontal="center" vertical="center"/>
    </xf>
    <xf numFmtId="165" fontId="0" fillId="0" borderId="31" xfId="0" applyNumberFormat="1" applyFont="1" applyBorder="1" applyAlignment="1">
      <alignment horizontal="center"/>
    </xf>
    <xf numFmtId="0" fontId="0" fillId="0" borderId="24" xfId="0" applyFont="1" applyBorder="1" applyAlignment="1">
      <alignment horizontal="center" vertical="center"/>
    </xf>
    <xf numFmtId="0" fontId="0" fillId="0" borderId="23" xfId="0" applyFont="1" applyBorder="1" applyAlignment="1">
      <alignment horizontal="center" vertical="center"/>
    </xf>
    <xf numFmtId="0" fontId="21" fillId="20" borderId="1" xfId="0" applyFont="1" applyFill="1" applyBorder="1" applyAlignment="1">
      <alignment horizontal="center" vertical="center" wrapText="1"/>
    </xf>
    <xf numFmtId="0" fontId="21" fillId="20" borderId="8" xfId="0" applyFont="1" applyFill="1" applyBorder="1" applyAlignment="1">
      <alignment horizontal="center" wrapText="1"/>
    </xf>
    <xf numFmtId="0" fontId="21" fillId="20" borderId="1" xfId="0" applyFont="1" applyFill="1" applyBorder="1" applyAlignment="1">
      <alignment horizontal="center" wrapText="1"/>
    </xf>
    <xf numFmtId="0" fontId="21" fillId="20" borderId="2" xfId="0" applyFont="1" applyFill="1" applyBorder="1" applyAlignment="1">
      <alignment horizontal="center" wrapText="1"/>
    </xf>
    <xf numFmtId="0" fontId="21" fillId="20" borderId="2" xfId="0" applyFont="1" applyFill="1" applyBorder="1" applyAlignment="1">
      <alignment horizontal="center" vertical="center" wrapText="1"/>
    </xf>
    <xf numFmtId="0" fontId="0" fillId="0" borderId="0" xfId="0" applyFont="1"/>
    <xf numFmtId="0" fontId="0" fillId="0" borderId="0" xfId="0" applyFont="1" applyAlignment="1">
      <alignment horizontal="center" vertical="center" wrapText="1"/>
    </xf>
    <xf numFmtId="0" fontId="25" fillId="0" borderId="1" xfId="0" applyFont="1" applyBorder="1" applyAlignment="1">
      <alignment horizontal="center" vertical="center" wrapText="1"/>
    </xf>
    <xf numFmtId="0" fontId="25" fillId="0" borderId="1" xfId="0" applyFont="1" applyBorder="1" applyAlignment="1">
      <alignment vertical="center" wrapText="1"/>
    </xf>
    <xf numFmtId="166" fontId="25" fillId="0" borderId="1" xfId="0" applyNumberFormat="1" applyFont="1" applyBorder="1" applyAlignment="1">
      <alignment horizontal="center" vertical="center"/>
    </xf>
    <xf numFmtId="1" fontId="25" fillId="0" borderId="1" xfId="0" applyNumberFormat="1" applyFont="1" applyBorder="1" applyAlignment="1">
      <alignment horizontal="center" vertical="center"/>
    </xf>
    <xf numFmtId="0" fontId="0" fillId="0" borderId="0" xfId="0" applyFont="1" applyAlignment="1">
      <alignment vertical="center"/>
    </xf>
    <xf numFmtId="0" fontId="0" fillId="0" borderId="1" xfId="0" applyFont="1" applyBorder="1" applyAlignment="1">
      <alignment horizontal="center" vertical="center"/>
    </xf>
    <xf numFmtId="0" fontId="1" fillId="0" borderId="4" xfId="0" applyFont="1" applyFill="1" applyBorder="1" applyAlignment="1">
      <alignment horizontal="center" vertical="center"/>
    </xf>
    <xf numFmtId="0" fontId="26" fillId="0" borderId="1" xfId="0" applyFont="1" applyBorder="1" applyAlignment="1">
      <alignment horizontal="center" vertical="center" wrapText="1"/>
    </xf>
    <xf numFmtId="0" fontId="26" fillId="0" borderId="1" xfId="0" applyFont="1" applyBorder="1" applyAlignment="1">
      <alignment horizontal="center" vertical="center"/>
    </xf>
    <xf numFmtId="0" fontId="26" fillId="0" borderId="1" xfId="0" applyFont="1" applyBorder="1" applyAlignment="1">
      <alignment vertical="center" wrapText="1"/>
    </xf>
    <xf numFmtId="1" fontId="26" fillId="0" borderId="1" xfId="0" applyNumberFormat="1" applyFont="1" applyBorder="1" applyAlignment="1">
      <alignment horizontal="center" vertical="center"/>
    </xf>
    <xf numFmtId="0" fontId="25" fillId="0" borderId="0" xfId="0" applyFont="1"/>
    <xf numFmtId="0" fontId="0" fillId="0" borderId="0" xfId="0" applyFont="1" applyBorder="1" applyAlignment="1">
      <alignment vertical="center"/>
    </xf>
    <xf numFmtId="167" fontId="0" fillId="0" borderId="0" xfId="0" applyNumberFormat="1" applyFont="1" applyBorder="1" applyAlignment="1">
      <alignment vertical="center"/>
    </xf>
    <xf numFmtId="0" fontId="0" fillId="0" borderId="0" xfId="0" applyFont="1" applyFill="1" applyBorder="1" applyAlignment="1">
      <alignment horizontal="center" vertical="center" wrapText="1"/>
    </xf>
    <xf numFmtId="0" fontId="0" fillId="0" borderId="0" xfId="0" applyFont="1" applyBorder="1" applyAlignment="1">
      <alignment vertical="center" wrapText="1"/>
    </xf>
    <xf numFmtId="1" fontId="0" fillId="23" borderId="1" xfId="0" applyNumberFormat="1" applyFont="1" applyFill="1" applyBorder="1" applyAlignment="1">
      <alignment horizontal="center" vertical="center"/>
    </xf>
    <xf numFmtId="1" fontId="28" fillId="23" borderId="1" xfId="0" applyNumberFormat="1" applyFont="1" applyFill="1" applyBorder="1" applyAlignment="1">
      <alignment horizontal="center" vertical="center"/>
    </xf>
    <xf numFmtId="0" fontId="0" fillId="0" borderId="1" xfId="0" applyBorder="1" applyAlignment="1">
      <alignment wrapText="1"/>
    </xf>
    <xf numFmtId="0" fontId="0" fillId="0" borderId="1" xfId="0" applyFill="1" applyBorder="1" applyAlignment="1">
      <alignment horizontal="center" wrapText="1"/>
    </xf>
    <xf numFmtId="0" fontId="0" fillId="0" borderId="1" xfId="0" applyBorder="1" applyAlignment="1"/>
    <xf numFmtId="0" fontId="0" fillId="0" borderId="9" xfId="0" applyBorder="1"/>
    <xf numFmtId="0" fontId="0" fillId="0" borderId="26" xfId="0" applyBorder="1"/>
    <xf numFmtId="0" fontId="0" fillId="0" borderId="2" xfId="0" applyBorder="1"/>
    <xf numFmtId="0" fontId="0" fillId="0" borderId="9" xfId="0" applyFont="1" applyBorder="1"/>
    <xf numFmtId="0" fontId="24" fillId="20" borderId="1" xfId="0" applyFont="1" applyFill="1" applyBorder="1" applyAlignment="1">
      <alignment horizontal="center" vertical="center" wrapText="1"/>
    </xf>
    <xf numFmtId="0" fontId="0" fillId="0" borderId="0" xfId="0" applyAlignment="1">
      <alignment horizontal="center"/>
    </xf>
    <xf numFmtId="0" fontId="1" fillId="20" borderId="1" xfId="0" applyFont="1" applyFill="1" applyBorder="1" applyAlignment="1">
      <alignment horizontal="center" vertical="center" wrapText="1"/>
    </xf>
    <xf numFmtId="0" fontId="29" fillId="0" borderId="0" xfId="0" applyFont="1" applyAlignment="1">
      <alignment horizontal="center" vertical="center"/>
    </xf>
    <xf numFmtId="0" fontId="0" fillId="25" borderId="0" xfId="0" applyFill="1"/>
    <xf numFmtId="0" fontId="1" fillId="0" borderId="1" xfId="0" applyFont="1" applyFill="1" applyBorder="1" applyAlignment="1">
      <alignment horizontal="centerContinuous" vertical="center"/>
    </xf>
    <xf numFmtId="0" fontId="30" fillId="0" borderId="1" xfId="0" applyFont="1" applyFill="1" applyBorder="1" applyAlignment="1">
      <alignment horizontal="centerContinuous" vertical="center"/>
    </xf>
    <xf numFmtId="0" fontId="20" fillId="0" borderId="5" xfId="0" applyFont="1" applyFill="1" applyBorder="1" applyAlignment="1">
      <alignment horizontal="centerContinuous" vertical="center"/>
    </xf>
    <xf numFmtId="0" fontId="0" fillId="26" borderId="0" xfId="0" applyFill="1"/>
    <xf numFmtId="0" fontId="0" fillId="0" borderId="1" xfId="0" applyFont="1" applyFill="1" applyBorder="1" applyAlignment="1">
      <alignment horizontal="centerContinuous" vertical="center"/>
    </xf>
    <xf numFmtId="0" fontId="20" fillId="0" borderId="1" xfId="0" applyFont="1" applyFill="1" applyBorder="1" applyAlignment="1">
      <alignment horizontal="centerContinuous" vertical="center"/>
    </xf>
    <xf numFmtId="0" fontId="0" fillId="0" borderId="10" xfId="0" applyFont="1" applyFill="1" applyBorder="1" applyAlignment="1">
      <alignment horizontal="centerContinuous" vertical="center"/>
    </xf>
    <xf numFmtId="0" fontId="20" fillId="0" borderId="17" xfId="0" applyFont="1" applyFill="1" applyBorder="1" applyAlignment="1">
      <alignment horizontal="centerContinuous" vertical="center"/>
    </xf>
    <xf numFmtId="0" fontId="20" fillId="0" borderId="6" xfId="0" applyFont="1" applyFill="1" applyBorder="1" applyAlignment="1">
      <alignment horizontal="centerContinuous" vertical="center"/>
    </xf>
    <xf numFmtId="0" fontId="0" fillId="6" borderId="0" xfId="0" applyFill="1"/>
    <xf numFmtId="0" fontId="20" fillId="0" borderId="1" xfId="0" applyFont="1" applyFill="1" applyBorder="1" applyAlignment="1">
      <alignment vertical="center"/>
    </xf>
    <xf numFmtId="0" fontId="0" fillId="0" borderId="1" xfId="0" applyFont="1" applyFill="1" applyBorder="1" applyAlignment="1">
      <alignment vertical="center"/>
    </xf>
    <xf numFmtId="0" fontId="0" fillId="0" borderId="1" xfId="0" applyFont="1" applyFill="1" applyBorder="1" applyAlignment="1">
      <alignment horizontal="center" vertical="center"/>
    </xf>
    <xf numFmtId="0" fontId="0" fillId="0" borderId="5" xfId="0" applyFont="1" applyFill="1" applyBorder="1" applyAlignment="1">
      <alignment horizontal="center" vertical="center"/>
    </xf>
    <xf numFmtId="0" fontId="0" fillId="21" borderId="0" xfId="0" applyFill="1"/>
    <xf numFmtId="168" fontId="0" fillId="0" borderId="1" xfId="3" applyNumberFormat="1" applyFont="1" applyFill="1" applyBorder="1" applyAlignment="1">
      <alignment vertical="center"/>
    </xf>
    <xf numFmtId="168" fontId="18" fillId="0" borderId="1" xfId="3" applyNumberFormat="1" applyFont="1" applyFill="1" applyBorder="1" applyAlignment="1">
      <alignment vertical="center"/>
    </xf>
    <xf numFmtId="0" fontId="18" fillId="0" borderId="1" xfId="0" applyFont="1" applyFill="1" applyBorder="1" applyAlignment="1">
      <alignment vertical="center"/>
    </xf>
    <xf numFmtId="168" fontId="20" fillId="0" borderId="1" xfId="3" applyNumberFormat="1" applyFont="1" applyFill="1" applyBorder="1" applyAlignment="1">
      <alignment vertical="center"/>
    </xf>
    <xf numFmtId="168" fontId="18" fillId="0" borderId="1" xfId="3" applyNumberFormat="1" applyFont="1" applyFill="1" applyBorder="1"/>
    <xf numFmtId="168" fontId="18" fillId="0" borderId="5" xfId="3" applyNumberFormat="1" applyFont="1" applyFill="1" applyBorder="1" applyAlignment="1">
      <alignment horizontal="center" vertical="center"/>
    </xf>
    <xf numFmtId="168" fontId="0" fillId="0" borderId="1" xfId="3" applyNumberFormat="1" applyFont="1" applyFill="1" applyBorder="1" applyAlignment="1">
      <alignment horizontal="center" vertical="center"/>
    </xf>
    <xf numFmtId="168" fontId="0" fillId="0" borderId="1" xfId="3" applyNumberFormat="1" applyFont="1" applyFill="1" applyBorder="1"/>
    <xf numFmtId="0" fontId="0" fillId="27" borderId="0" xfId="0" applyFill="1"/>
    <xf numFmtId="0" fontId="20" fillId="0" borderId="0" xfId="0" applyFont="1" applyFill="1"/>
    <xf numFmtId="0" fontId="0" fillId="2" borderId="0" xfId="0" applyFill="1"/>
    <xf numFmtId="0" fontId="20" fillId="0" borderId="0" xfId="0" applyFont="1" applyFill="1" applyAlignment="1">
      <alignment vertical="center"/>
    </xf>
    <xf numFmtId="0" fontId="0" fillId="5" borderId="0" xfId="0" applyFill="1"/>
    <xf numFmtId="0" fontId="31" fillId="0" borderId="1" xfId="0" applyFont="1" applyFill="1" applyBorder="1" applyAlignment="1">
      <alignment vertical="center"/>
    </xf>
    <xf numFmtId="168" fontId="31" fillId="0" borderId="1" xfId="3" applyNumberFormat="1" applyFont="1" applyFill="1" applyBorder="1" applyAlignment="1">
      <alignment vertical="center"/>
    </xf>
    <xf numFmtId="168" fontId="30" fillId="0" borderId="1" xfId="3" applyNumberFormat="1" applyFont="1" applyFill="1" applyBorder="1" applyAlignment="1">
      <alignment vertical="center"/>
    </xf>
    <xf numFmtId="168" fontId="20" fillId="0" borderId="0" xfId="3" applyNumberFormat="1" applyFont="1" applyFill="1" applyBorder="1" applyAlignment="1">
      <alignment vertical="center"/>
    </xf>
    <xf numFmtId="168" fontId="20" fillId="0" borderId="0" xfId="3" applyNumberFormat="1" applyFont="1" applyFill="1" applyBorder="1"/>
    <xf numFmtId="0" fontId="0" fillId="0" borderId="0" xfId="0" applyFont="1" applyFill="1" applyBorder="1" applyAlignment="1">
      <alignment vertical="center"/>
    </xf>
    <xf numFmtId="0" fontId="0" fillId="0" borderId="35" xfId="0" applyBorder="1"/>
    <xf numFmtId="0" fontId="0" fillId="0" borderId="36" xfId="0" applyBorder="1"/>
    <xf numFmtId="0" fontId="0" fillId="0" borderId="37" xfId="0" applyBorder="1"/>
    <xf numFmtId="0" fontId="6" fillId="0" borderId="38" xfId="0" applyFont="1" applyFill="1" applyBorder="1"/>
    <xf numFmtId="0" fontId="0" fillId="0" borderId="39" xfId="0" applyBorder="1"/>
    <xf numFmtId="0" fontId="1" fillId="21" borderId="38" xfId="0" applyFont="1" applyFill="1" applyBorder="1"/>
    <xf numFmtId="0" fontId="0" fillId="21" borderId="0" xfId="0" applyFont="1" applyFill="1" applyBorder="1"/>
    <xf numFmtId="9" fontId="20" fillId="21" borderId="0" xfId="4" applyFont="1" applyFill="1" applyBorder="1"/>
    <xf numFmtId="0" fontId="1" fillId="0" borderId="38" xfId="0" applyFont="1" applyBorder="1"/>
    <xf numFmtId="0" fontId="1" fillId="0" borderId="0" xfId="0" applyFont="1" applyBorder="1"/>
    <xf numFmtId="0" fontId="0" fillId="21" borderId="38" xfId="0" applyFill="1" applyBorder="1"/>
    <xf numFmtId="0" fontId="0" fillId="21" borderId="0" xfId="0" applyFill="1" applyBorder="1"/>
    <xf numFmtId="0" fontId="25" fillId="21" borderId="0" xfId="0" applyFont="1" applyFill="1" applyBorder="1"/>
    <xf numFmtId="0" fontId="0" fillId="0" borderId="0" xfId="0" applyBorder="1" applyAlignment="1">
      <alignment vertical="center"/>
    </xf>
    <xf numFmtId="0" fontId="0" fillId="21" borderId="0" xfId="0" applyFill="1" applyBorder="1" applyAlignment="1">
      <alignment horizontal="center" vertical="center"/>
    </xf>
    <xf numFmtId="0" fontId="0" fillId="21" borderId="0" xfId="0" applyFill="1" applyBorder="1" applyAlignment="1">
      <alignment horizontal="center" vertical="center" wrapText="1"/>
    </xf>
    <xf numFmtId="0" fontId="20" fillId="21" borderId="0" xfId="0" applyFont="1" applyFill="1" applyBorder="1" applyAlignment="1">
      <alignment horizontal="center" vertical="center" wrapText="1"/>
    </xf>
    <xf numFmtId="9" fontId="0" fillId="21" borderId="0" xfId="0" applyNumberFormat="1" applyFill="1" applyBorder="1" applyAlignment="1">
      <alignment horizontal="center"/>
    </xf>
    <xf numFmtId="0" fontId="0" fillId="21" borderId="0" xfId="0" applyFill="1" applyBorder="1" applyAlignment="1">
      <alignment horizontal="center"/>
    </xf>
    <xf numFmtId="0" fontId="20" fillId="21" borderId="0" xfId="0" applyFont="1" applyFill="1" applyBorder="1" applyAlignment="1">
      <alignment horizontal="center"/>
    </xf>
    <xf numFmtId="1" fontId="0" fillId="21" borderId="0" xfId="0" applyNumberFormat="1" applyFill="1" applyBorder="1" applyAlignment="1">
      <alignment horizontal="center"/>
    </xf>
    <xf numFmtId="0" fontId="20" fillId="21" borderId="0" xfId="0" applyFont="1" applyFill="1" applyBorder="1"/>
    <xf numFmtId="0" fontId="1" fillId="21" borderId="0" xfId="0" applyFont="1" applyFill="1" applyBorder="1" applyAlignment="1">
      <alignment horizontal="center"/>
    </xf>
    <xf numFmtId="3" fontId="0" fillId="21" borderId="0" xfId="0" applyNumberFormat="1" applyFill="1" applyBorder="1" applyAlignment="1">
      <alignment horizontal="center"/>
    </xf>
    <xf numFmtId="0" fontId="0" fillId="0" borderId="38" xfId="0" applyBorder="1"/>
    <xf numFmtId="0" fontId="28" fillId="21" borderId="0" xfId="0" applyFont="1" applyFill="1" applyBorder="1"/>
    <xf numFmtId="3" fontId="28" fillId="21" borderId="0" xfId="0" applyNumberFormat="1" applyFont="1" applyFill="1" applyBorder="1" applyAlignment="1">
      <alignment horizontal="center"/>
    </xf>
    <xf numFmtId="0" fontId="0" fillId="21" borderId="40" xfId="0" applyFill="1" applyBorder="1"/>
    <xf numFmtId="0" fontId="0" fillId="21" borderId="41" xfId="0" applyFill="1" applyBorder="1"/>
    <xf numFmtId="0" fontId="0" fillId="21" borderId="42" xfId="0" applyFill="1" applyBorder="1"/>
    <xf numFmtId="0" fontId="0" fillId="21" borderId="27" xfId="0" applyFill="1" applyBorder="1"/>
    <xf numFmtId="0" fontId="0" fillId="21" borderId="28" xfId="0" applyFill="1" applyBorder="1"/>
    <xf numFmtId="0" fontId="0" fillId="21" borderId="30" xfId="0" applyFill="1" applyBorder="1"/>
    <xf numFmtId="1" fontId="0" fillId="21" borderId="0" xfId="0" applyNumberFormat="1" applyFill="1" applyBorder="1"/>
    <xf numFmtId="0" fontId="0" fillId="0" borderId="43" xfId="0" applyFill="1" applyBorder="1"/>
    <xf numFmtId="0" fontId="0" fillId="0" borderId="44" xfId="0" applyFill="1" applyBorder="1"/>
    <xf numFmtId="0" fontId="0" fillId="0" borderId="44" xfId="0" applyBorder="1"/>
    <xf numFmtId="0" fontId="0" fillId="0" borderId="45" xfId="0" applyBorder="1"/>
    <xf numFmtId="0" fontId="0" fillId="0" borderId="35" xfId="0" applyFill="1" applyBorder="1"/>
    <xf numFmtId="0" fontId="1" fillId="0" borderId="38" xfId="0" applyFont="1" applyFill="1" applyBorder="1"/>
    <xf numFmtId="0" fontId="0" fillId="0" borderId="38" xfId="0" applyFill="1" applyBorder="1"/>
    <xf numFmtId="0" fontId="1" fillId="6" borderId="1" xfId="0" applyFont="1" applyFill="1" applyBorder="1" applyAlignment="1">
      <alignment horizontal="center" vertical="center"/>
    </xf>
    <xf numFmtId="0" fontId="1" fillId="6" borderId="1" xfId="0" applyFont="1" applyFill="1" applyBorder="1" applyAlignment="1">
      <alignment horizontal="center" vertical="center" wrapText="1"/>
    </xf>
    <xf numFmtId="0" fontId="0" fillId="6" borderId="46" xfId="0" applyFill="1" applyBorder="1"/>
    <xf numFmtId="0" fontId="0" fillId="6" borderId="41" xfId="0" applyFill="1" applyBorder="1"/>
    <xf numFmtId="0" fontId="0" fillId="6" borderId="40" xfId="0" applyFill="1" applyBorder="1"/>
    <xf numFmtId="0" fontId="1" fillId="6" borderId="2" xfId="0" applyFont="1" applyFill="1" applyBorder="1" applyAlignment="1"/>
    <xf numFmtId="168" fontId="18" fillId="6" borderId="1" xfId="3" applyNumberFormat="1" applyFont="1" applyFill="1" applyBorder="1"/>
    <xf numFmtId="0" fontId="1" fillId="6" borderId="8" xfId="0" applyFont="1" applyFill="1" applyBorder="1" applyAlignment="1"/>
    <xf numFmtId="0" fontId="0" fillId="6" borderId="1" xfId="0" applyFont="1" applyFill="1" applyBorder="1" applyAlignment="1">
      <alignment horizontal="center" vertical="center"/>
    </xf>
    <xf numFmtId="0" fontId="0" fillId="6" borderId="1" xfId="0" applyFill="1" applyBorder="1"/>
    <xf numFmtId="0" fontId="0" fillId="0" borderId="0" xfId="0" applyFill="1" applyBorder="1"/>
    <xf numFmtId="0" fontId="0" fillId="6" borderId="1" xfId="0" applyFill="1" applyBorder="1" applyAlignment="1">
      <alignment horizontal="center" vertical="center"/>
    </xf>
    <xf numFmtId="0" fontId="0" fillId="27" borderId="1" xfId="0" applyFill="1" applyBorder="1"/>
    <xf numFmtId="0" fontId="1" fillId="6" borderId="46" xfId="0" applyFont="1" applyFill="1" applyBorder="1"/>
    <xf numFmtId="0" fontId="0" fillId="6" borderId="41" xfId="0" applyFill="1" applyBorder="1" applyAlignment="1">
      <alignment horizontal="center"/>
    </xf>
    <xf numFmtId="0" fontId="0" fillId="6" borderId="42" xfId="0" applyFill="1" applyBorder="1" applyAlignment="1">
      <alignment horizontal="center"/>
    </xf>
    <xf numFmtId="0" fontId="0" fillId="6" borderId="2" xfId="0" applyFont="1" applyFill="1" applyBorder="1" applyAlignment="1"/>
    <xf numFmtId="0" fontId="1" fillId="6" borderId="1" xfId="0" applyFont="1" applyFill="1" applyBorder="1" applyAlignment="1"/>
    <xf numFmtId="0" fontId="0" fillId="6" borderId="47" xfId="0" applyFill="1" applyBorder="1" applyAlignment="1">
      <alignment horizontal="center"/>
    </xf>
    <xf numFmtId="0" fontId="0" fillId="6" borderId="2" xfId="0" applyFill="1" applyBorder="1"/>
    <xf numFmtId="0" fontId="0" fillId="6" borderId="3" xfId="0" applyFill="1" applyBorder="1"/>
    <xf numFmtId="0" fontId="0" fillId="6" borderId="0" xfId="0" applyFill="1" applyBorder="1"/>
    <xf numFmtId="0" fontId="0" fillId="6" borderId="48" xfId="0" applyFill="1" applyBorder="1" applyAlignment="1">
      <alignment horizontal="right"/>
    </xf>
    <xf numFmtId="168" fontId="0" fillId="6" borderId="1" xfId="3" applyNumberFormat="1" applyFont="1" applyFill="1" applyBorder="1"/>
    <xf numFmtId="9" fontId="0" fillId="6" borderId="20" xfId="4" applyFont="1" applyFill="1" applyBorder="1" applyAlignment="1">
      <alignment horizontal="center"/>
    </xf>
    <xf numFmtId="0" fontId="0" fillId="6" borderId="49" xfId="0" applyFill="1" applyBorder="1"/>
    <xf numFmtId="9" fontId="0" fillId="6" borderId="50" xfId="0" applyNumberFormat="1" applyFill="1" applyBorder="1" applyAlignment="1">
      <alignment horizontal="center"/>
    </xf>
    <xf numFmtId="0" fontId="0" fillId="6" borderId="1" xfId="0" applyFill="1" applyBorder="1" applyAlignment="1">
      <alignment horizontal="center"/>
    </xf>
    <xf numFmtId="0" fontId="0" fillId="6" borderId="2" xfId="0" applyFill="1" applyBorder="1" applyAlignment="1">
      <alignment horizontal="center"/>
    </xf>
    <xf numFmtId="168" fontId="0" fillId="0" borderId="0" xfId="0" applyNumberFormat="1" applyBorder="1"/>
    <xf numFmtId="0" fontId="0" fillId="6" borderId="21" xfId="0" applyFill="1" applyBorder="1"/>
    <xf numFmtId="0" fontId="0" fillId="6" borderId="51" xfId="0" applyFill="1" applyBorder="1" applyAlignment="1">
      <alignment horizontal="center"/>
    </xf>
    <xf numFmtId="0" fontId="0" fillId="6" borderId="42" xfId="0" applyFill="1" applyBorder="1"/>
    <xf numFmtId="0" fontId="1" fillId="28" borderId="2" xfId="0" applyFont="1" applyFill="1" applyBorder="1" applyAlignment="1"/>
    <xf numFmtId="0" fontId="1" fillId="28" borderId="3" xfId="0" applyFont="1" applyFill="1" applyBorder="1" applyAlignment="1"/>
    <xf numFmtId="0" fontId="1" fillId="28" borderId="5" xfId="0" applyFont="1" applyFill="1" applyBorder="1" applyAlignment="1"/>
    <xf numFmtId="9" fontId="0" fillId="6" borderId="1" xfId="4" applyFont="1" applyFill="1" applyBorder="1" applyAlignment="1">
      <alignment horizontal="center" vertical="center"/>
    </xf>
    <xf numFmtId="166" fontId="0" fillId="6" borderId="51" xfId="0" applyNumberFormat="1" applyFill="1" applyBorder="1" applyAlignment="1">
      <alignment horizontal="center"/>
    </xf>
    <xf numFmtId="0" fontId="0" fillId="6" borderId="19" xfId="0" applyFill="1" applyBorder="1"/>
    <xf numFmtId="0" fontId="0" fillId="6" borderId="20" xfId="0" applyFill="1" applyBorder="1"/>
    <xf numFmtId="0" fontId="0" fillId="6" borderId="52" xfId="0" applyFill="1" applyBorder="1"/>
    <xf numFmtId="0" fontId="0" fillId="6" borderId="53" xfId="0" applyFill="1" applyBorder="1" applyAlignment="1">
      <alignment horizontal="center"/>
    </xf>
    <xf numFmtId="0" fontId="0" fillId="6" borderId="34" xfId="0" applyFill="1" applyBorder="1" applyAlignment="1"/>
    <xf numFmtId="0" fontId="0" fillId="6" borderId="8" xfId="0" applyFill="1" applyBorder="1" applyAlignment="1"/>
    <xf numFmtId="168" fontId="0" fillId="6" borderId="54" xfId="3" applyNumberFormat="1" applyFont="1" applyFill="1" applyBorder="1"/>
    <xf numFmtId="0" fontId="0" fillId="6" borderId="18" xfId="0" applyFill="1" applyBorder="1"/>
    <xf numFmtId="168" fontId="0" fillId="6" borderId="2" xfId="3" applyNumberFormat="1" applyFont="1" applyFill="1" applyBorder="1" applyAlignment="1">
      <alignment horizontal="center" vertical="center"/>
    </xf>
    <xf numFmtId="168" fontId="0" fillId="6" borderId="2" xfId="3" applyNumberFormat="1" applyFont="1" applyFill="1" applyBorder="1"/>
    <xf numFmtId="0" fontId="0" fillId="6" borderId="22" xfId="0" applyFill="1" applyBorder="1"/>
    <xf numFmtId="0" fontId="0" fillId="6" borderId="55" xfId="0" applyFill="1" applyBorder="1" applyAlignment="1">
      <alignment horizontal="right"/>
    </xf>
    <xf numFmtId="1" fontId="0" fillId="6" borderId="1" xfId="3" applyNumberFormat="1" applyFont="1" applyFill="1" applyBorder="1" applyAlignment="1">
      <alignment horizontal="center"/>
    </xf>
    <xf numFmtId="0" fontId="0" fillId="6" borderId="27" xfId="0" applyFill="1" applyBorder="1"/>
    <xf numFmtId="0" fontId="0" fillId="6" borderId="30" xfId="0" applyFill="1" applyBorder="1"/>
    <xf numFmtId="0" fontId="0" fillId="6" borderId="8" xfId="0" applyFill="1" applyBorder="1"/>
    <xf numFmtId="1" fontId="0" fillId="6" borderId="1" xfId="0" applyNumberFormat="1" applyFill="1" applyBorder="1"/>
    <xf numFmtId="0" fontId="1" fillId="6" borderId="48" xfId="0" applyFont="1" applyFill="1" applyBorder="1" applyAlignment="1">
      <alignment horizontal="right"/>
    </xf>
    <xf numFmtId="168" fontId="1" fillId="6" borderId="1" xfId="3" applyNumberFormat="1" applyFont="1" applyFill="1" applyBorder="1"/>
    <xf numFmtId="0" fontId="1" fillId="0" borderId="0" xfId="0" applyFont="1" applyFill="1" applyBorder="1" applyAlignment="1"/>
    <xf numFmtId="168" fontId="0" fillId="0" borderId="0" xfId="3" applyNumberFormat="1" applyFont="1" applyFill="1" applyBorder="1" applyAlignment="1">
      <alignment horizontal="center" vertical="center"/>
    </xf>
    <xf numFmtId="168" fontId="0" fillId="6" borderId="29" xfId="3" applyNumberFormat="1" applyFont="1" applyFill="1" applyBorder="1"/>
    <xf numFmtId="0" fontId="0" fillId="6" borderId="48" xfId="0" applyFont="1" applyFill="1" applyBorder="1" applyAlignment="1">
      <alignment horizontal="right"/>
    </xf>
    <xf numFmtId="168" fontId="0" fillId="6" borderId="11" xfId="3" applyNumberFormat="1" applyFont="1" applyFill="1" applyBorder="1"/>
    <xf numFmtId="0" fontId="0" fillId="6" borderId="57" xfId="0" applyFill="1" applyBorder="1"/>
    <xf numFmtId="0" fontId="0" fillId="6" borderId="58" xfId="0" applyFill="1" applyBorder="1" applyAlignment="1">
      <alignment horizontal="right"/>
    </xf>
    <xf numFmtId="168" fontId="0" fillId="6" borderId="59" xfId="3" applyNumberFormat="1" applyFont="1" applyFill="1" applyBorder="1"/>
    <xf numFmtId="9" fontId="0" fillId="6" borderId="30" xfId="4" applyFont="1" applyFill="1" applyBorder="1" applyAlignment="1">
      <alignment horizontal="center"/>
    </xf>
    <xf numFmtId="0" fontId="0" fillId="0" borderId="0" xfId="0" applyFill="1"/>
    <xf numFmtId="0" fontId="1" fillId="6" borderId="58" xfId="0" applyFont="1" applyFill="1" applyBorder="1"/>
    <xf numFmtId="168" fontId="1" fillId="6" borderId="59" xfId="3" applyNumberFormat="1" applyFont="1" applyFill="1" applyBorder="1"/>
    <xf numFmtId="9" fontId="1" fillId="6" borderId="59" xfId="4" applyNumberFormat="1" applyFont="1" applyFill="1" applyBorder="1"/>
    <xf numFmtId="0" fontId="20" fillId="0" borderId="0" xfId="0" applyFont="1" applyBorder="1"/>
    <xf numFmtId="168" fontId="0" fillId="6" borderId="10" xfId="3" applyNumberFormat="1" applyFont="1" applyFill="1" applyBorder="1"/>
    <xf numFmtId="0" fontId="20" fillId="6" borderId="1" xfId="0" applyFont="1" applyFill="1" applyBorder="1"/>
    <xf numFmtId="168" fontId="0" fillId="6" borderId="62" xfId="3" applyNumberFormat="1" applyFont="1" applyFill="1" applyBorder="1"/>
    <xf numFmtId="0" fontId="0" fillId="6" borderId="16" xfId="0" applyFill="1" applyBorder="1"/>
    <xf numFmtId="0" fontId="0" fillId="6" borderId="60" xfId="0" applyFill="1" applyBorder="1"/>
    <xf numFmtId="0" fontId="0" fillId="6" borderId="61" xfId="0" applyFill="1" applyBorder="1"/>
    <xf numFmtId="0" fontId="0" fillId="6" borderId="63" xfId="0" applyFill="1" applyBorder="1"/>
    <xf numFmtId="0" fontId="0" fillId="6" borderId="50" xfId="0" applyFill="1" applyBorder="1"/>
    <xf numFmtId="0" fontId="0" fillId="6" borderId="64" xfId="0" applyFill="1" applyBorder="1" applyAlignment="1">
      <alignment horizontal="center"/>
    </xf>
    <xf numFmtId="2" fontId="0" fillId="6" borderId="42" xfId="0" applyNumberFormat="1" applyFill="1" applyBorder="1" applyAlignment="1">
      <alignment horizontal="center"/>
    </xf>
    <xf numFmtId="0" fontId="0" fillId="6" borderId="51" xfId="0" applyFill="1" applyBorder="1"/>
    <xf numFmtId="0" fontId="0" fillId="6" borderId="5" xfId="0" applyFill="1" applyBorder="1" applyAlignment="1">
      <alignment horizontal="center"/>
    </xf>
    <xf numFmtId="2" fontId="0" fillId="6" borderId="20" xfId="0" applyNumberFormat="1" applyFill="1" applyBorder="1" applyAlignment="1">
      <alignment horizontal="center"/>
    </xf>
    <xf numFmtId="0" fontId="0" fillId="6" borderId="53" xfId="0" applyFill="1" applyBorder="1"/>
    <xf numFmtId="0" fontId="0" fillId="6" borderId="65" xfId="0" applyFill="1" applyBorder="1" applyAlignment="1">
      <alignment horizontal="center"/>
    </xf>
    <xf numFmtId="0" fontId="0" fillId="6" borderId="28" xfId="0" applyFill="1" applyBorder="1" applyAlignment="1">
      <alignment horizontal="center"/>
    </xf>
    <xf numFmtId="2" fontId="0" fillId="6" borderId="30" xfId="0" applyNumberFormat="1" applyFill="1" applyBorder="1" applyAlignment="1">
      <alignment horizontal="center"/>
    </xf>
    <xf numFmtId="0" fontId="0" fillId="0" borderId="43" xfId="0" applyBorder="1"/>
    <xf numFmtId="0" fontId="20" fillId="0" borderId="44" xfId="0" applyFont="1" applyBorder="1"/>
    <xf numFmtId="0" fontId="6" fillId="0" borderId="38" xfId="0" applyFont="1" applyBorder="1"/>
    <xf numFmtId="0" fontId="29" fillId="0" borderId="0" xfId="0" applyFont="1" applyBorder="1"/>
    <xf numFmtId="0" fontId="1" fillId="2" borderId="2" xfId="0" applyFont="1" applyFill="1" applyBorder="1" applyAlignment="1">
      <alignment horizontal="centerContinuous"/>
    </xf>
    <xf numFmtId="0" fontId="1" fillId="2" borderId="5" xfId="0" applyFont="1" applyFill="1" applyBorder="1" applyAlignment="1">
      <alignment horizontal="centerContinuous"/>
    </xf>
    <xf numFmtId="0" fontId="1" fillId="2" borderId="1" xfId="0" applyFont="1" applyFill="1" applyBorder="1" applyAlignment="1">
      <alignment horizontal="center"/>
    </xf>
    <xf numFmtId="0" fontId="0" fillId="2" borderId="5" xfId="0" applyFill="1" applyBorder="1" applyAlignment="1">
      <alignment horizontal="centerContinuous"/>
    </xf>
    <xf numFmtId="0" fontId="0" fillId="2" borderId="1" xfId="0" applyFill="1" applyBorder="1"/>
    <xf numFmtId="0" fontId="0" fillId="2" borderId="48" xfId="0" applyFill="1" applyBorder="1"/>
    <xf numFmtId="0" fontId="0" fillId="2" borderId="20" xfId="0" applyFill="1" applyBorder="1"/>
    <xf numFmtId="0" fontId="0" fillId="2" borderId="2" xfId="0" applyFill="1" applyBorder="1" applyAlignment="1">
      <alignment horizontal="centerContinuous"/>
    </xf>
    <xf numFmtId="0" fontId="0" fillId="2" borderId="1" xfId="0" applyFill="1" applyBorder="1" applyAlignment="1">
      <alignment horizontal="center"/>
    </xf>
    <xf numFmtId="0" fontId="0" fillId="2" borderId="66" xfId="0" applyFill="1" applyBorder="1"/>
    <xf numFmtId="0" fontId="0" fillId="2" borderId="30" xfId="0" applyFill="1" applyBorder="1"/>
    <xf numFmtId="0" fontId="33" fillId="2" borderId="1" xfId="0" applyFont="1" applyFill="1" applyBorder="1" applyAlignment="1">
      <alignment horizontal="center"/>
    </xf>
    <xf numFmtId="0" fontId="1" fillId="2" borderId="48" xfId="0" applyFont="1" applyFill="1" applyBorder="1" applyAlignment="1">
      <alignment horizontal="center"/>
    </xf>
    <xf numFmtId="0" fontId="0" fillId="2" borderId="48" xfId="0" applyFill="1" applyBorder="1" applyAlignment="1">
      <alignment horizontal="center"/>
    </xf>
    <xf numFmtId="0" fontId="28" fillId="2" borderId="2" xfId="0" applyFont="1" applyFill="1" applyBorder="1" applyAlignment="1">
      <alignment horizontal="centerContinuous"/>
    </xf>
    <xf numFmtId="0" fontId="28" fillId="2" borderId="5" xfId="0" applyFont="1" applyFill="1" applyBorder="1" applyAlignment="1">
      <alignment horizontal="centerContinuous"/>
    </xf>
    <xf numFmtId="0" fontId="28" fillId="2" borderId="1" xfId="0" applyFont="1" applyFill="1" applyBorder="1"/>
    <xf numFmtId="0" fontId="28" fillId="2" borderId="1" xfId="0" applyFont="1" applyFill="1" applyBorder="1" applyAlignment="1">
      <alignment horizontal="center"/>
    </xf>
    <xf numFmtId="2" fontId="0" fillId="2" borderId="1" xfId="0" applyNumberFormat="1" applyFill="1" applyBorder="1" applyAlignment="1">
      <alignment horizontal="center"/>
    </xf>
    <xf numFmtId="168" fontId="0" fillId="2" borderId="1" xfId="3" applyNumberFormat="1" applyFont="1" applyFill="1" applyBorder="1" applyAlignment="1">
      <alignment horizontal="center"/>
    </xf>
    <xf numFmtId="0" fontId="0" fillId="0" borderId="38" xfId="0" applyFill="1" applyBorder="1" applyAlignment="1">
      <alignment horizontal="center"/>
    </xf>
    <xf numFmtId="0" fontId="0" fillId="0" borderId="0" xfId="0" applyFill="1" applyBorder="1" applyAlignment="1">
      <alignment horizontal="center"/>
    </xf>
    <xf numFmtId="0" fontId="0" fillId="0" borderId="0" xfId="0" applyFill="1" applyBorder="1" applyAlignment="1">
      <alignment horizontal="centerContinuous"/>
    </xf>
    <xf numFmtId="168" fontId="0" fillId="0" borderId="0" xfId="3" applyNumberFormat="1" applyFont="1" applyFill="1" applyBorder="1" applyAlignment="1">
      <alignment horizontal="center"/>
    </xf>
    <xf numFmtId="0" fontId="0" fillId="0" borderId="39" xfId="0" applyFill="1" applyBorder="1"/>
    <xf numFmtId="0" fontId="1" fillId="0" borderId="0" xfId="0" applyFont="1" applyFill="1" applyBorder="1"/>
    <xf numFmtId="0" fontId="1" fillId="0" borderId="39" xfId="0" applyFont="1" applyFill="1" applyBorder="1"/>
    <xf numFmtId="0" fontId="0" fillId="0" borderId="43" xfId="0" applyFill="1" applyBorder="1" applyAlignment="1">
      <alignment horizontal="center"/>
    </xf>
    <xf numFmtId="0" fontId="0" fillId="0" borderId="44" xfId="0" applyFill="1" applyBorder="1" applyAlignment="1">
      <alignment horizontal="center"/>
    </xf>
    <xf numFmtId="0" fontId="0" fillId="0" borderId="44" xfId="0" applyFill="1" applyBorder="1" applyAlignment="1">
      <alignment horizontal="centerContinuous"/>
    </xf>
    <xf numFmtId="168" fontId="0" fillId="0" borderId="44" xfId="3" applyNumberFormat="1" applyFont="1" applyFill="1" applyBorder="1" applyAlignment="1">
      <alignment horizontal="center"/>
    </xf>
    <xf numFmtId="0" fontId="6" fillId="0" borderId="35" xfId="0" applyFont="1" applyBorder="1"/>
    <xf numFmtId="0" fontId="0" fillId="5" borderId="46" xfId="0" applyFill="1" applyBorder="1" applyAlignment="1">
      <alignment horizontal="center"/>
    </xf>
    <xf numFmtId="0" fontId="1" fillId="5" borderId="42" xfId="0" applyFont="1" applyFill="1" applyBorder="1" applyAlignment="1">
      <alignment horizontal="center"/>
    </xf>
    <xf numFmtId="0" fontId="1" fillId="5" borderId="40" xfId="0" applyFont="1" applyFill="1" applyBorder="1" applyAlignment="1">
      <alignment horizontal="center"/>
    </xf>
    <xf numFmtId="0" fontId="0" fillId="5" borderId="42" xfId="0" applyFill="1" applyBorder="1" applyAlignment="1">
      <alignment horizontal="center"/>
    </xf>
    <xf numFmtId="0" fontId="0" fillId="5" borderId="1" xfId="0" applyFill="1" applyBorder="1"/>
    <xf numFmtId="0" fontId="0" fillId="5" borderId="1" xfId="0" applyFill="1" applyBorder="1" applyAlignment="1">
      <alignment horizontal="center" wrapText="1"/>
    </xf>
    <xf numFmtId="0" fontId="0" fillId="5" borderId="62" xfId="0" applyFill="1" applyBorder="1" applyAlignment="1">
      <alignment horizontal="center" vertical="center"/>
    </xf>
    <xf numFmtId="0" fontId="0" fillId="5" borderId="61" xfId="0" applyFill="1" applyBorder="1" applyAlignment="1">
      <alignment horizontal="center" vertical="center"/>
    </xf>
    <xf numFmtId="0" fontId="0" fillId="5" borderId="67" xfId="0" applyFill="1" applyBorder="1" applyAlignment="1">
      <alignment horizontal="center"/>
    </xf>
    <xf numFmtId="0" fontId="0" fillId="5" borderId="33" xfId="0" applyFill="1" applyBorder="1" applyAlignment="1">
      <alignment horizontal="center"/>
    </xf>
    <xf numFmtId="0" fontId="0" fillId="5" borderId="34" xfId="0" applyFill="1" applyBorder="1" applyAlignment="1">
      <alignment horizontal="center"/>
    </xf>
    <xf numFmtId="0" fontId="1" fillId="5" borderId="1" xfId="0" applyFont="1" applyFill="1" applyBorder="1"/>
    <xf numFmtId="0" fontId="0" fillId="5" borderId="60" xfId="0" applyFill="1" applyBorder="1" applyAlignment="1"/>
    <xf numFmtId="0" fontId="0" fillId="5" borderId="61" xfId="0" applyFill="1" applyBorder="1" applyAlignment="1"/>
    <xf numFmtId="0" fontId="0" fillId="5" borderId="62" xfId="0" applyFill="1" applyBorder="1" applyAlignment="1">
      <alignment horizontal="center"/>
    </xf>
    <xf numFmtId="0" fontId="0" fillId="5" borderId="61" xfId="0" applyFill="1" applyBorder="1" applyAlignment="1">
      <alignment horizontal="center"/>
    </xf>
    <xf numFmtId="0" fontId="0" fillId="5" borderId="16" xfId="0" applyFill="1" applyBorder="1"/>
    <xf numFmtId="9" fontId="0" fillId="5" borderId="62" xfId="4" applyFont="1" applyFill="1" applyBorder="1" applyAlignment="1">
      <alignment horizontal="center"/>
    </xf>
    <xf numFmtId="0" fontId="0" fillId="5" borderId="68" xfId="0" applyFill="1" applyBorder="1" applyAlignment="1">
      <alignment horizontal="center"/>
    </xf>
    <xf numFmtId="0" fontId="0" fillId="5" borderId="69" xfId="0" applyFill="1" applyBorder="1" applyAlignment="1">
      <alignment horizontal="center"/>
    </xf>
    <xf numFmtId="0" fontId="0" fillId="5" borderId="70" xfId="0" applyFill="1" applyBorder="1" applyAlignment="1">
      <alignment horizontal="center"/>
    </xf>
    <xf numFmtId="1" fontId="0" fillId="5" borderId="62" xfId="0" applyNumberFormat="1" applyFill="1" applyBorder="1" applyAlignment="1">
      <alignment horizontal="center"/>
    </xf>
    <xf numFmtId="1" fontId="0" fillId="5" borderId="61" xfId="0" applyNumberFormat="1" applyFill="1" applyBorder="1" applyAlignment="1">
      <alignment horizontal="center"/>
    </xf>
    <xf numFmtId="0" fontId="0" fillId="23" borderId="38" xfId="0" applyFill="1" applyBorder="1" applyAlignment="1">
      <alignment horizontal="center"/>
    </xf>
    <xf numFmtId="0" fontId="0" fillId="23" borderId="0" xfId="0" applyFill="1" applyBorder="1" applyAlignment="1">
      <alignment horizontal="center"/>
    </xf>
    <xf numFmtId="0" fontId="1" fillId="5" borderId="60" xfId="0" applyFont="1" applyFill="1" applyBorder="1" applyAlignment="1"/>
    <xf numFmtId="0" fontId="1" fillId="5" borderId="61" xfId="0" applyFont="1" applyFill="1" applyBorder="1" applyAlignment="1"/>
    <xf numFmtId="1" fontId="1" fillId="5" borderId="62" xfId="0" applyNumberFormat="1" applyFont="1" applyFill="1" applyBorder="1" applyAlignment="1">
      <alignment horizontal="center"/>
    </xf>
    <xf numFmtId="1" fontId="1" fillId="5" borderId="61" xfId="0" applyNumberFormat="1" applyFont="1" applyFill="1" applyBorder="1" applyAlignment="1">
      <alignment horizontal="center"/>
    </xf>
    <xf numFmtId="0" fontId="1" fillId="5" borderId="16" xfId="0" applyFont="1" applyFill="1" applyBorder="1"/>
    <xf numFmtId="0" fontId="0" fillId="5" borderId="46" xfId="0" applyFill="1" applyBorder="1"/>
    <xf numFmtId="0" fontId="0" fillId="5" borderId="40" xfId="0" applyFill="1" applyBorder="1"/>
    <xf numFmtId="0" fontId="30" fillId="23" borderId="0" xfId="0" applyFont="1" applyFill="1" applyBorder="1" applyAlignment="1">
      <alignment horizontal="left"/>
    </xf>
    <xf numFmtId="0" fontId="30" fillId="0" borderId="0" xfId="0" applyFont="1" applyBorder="1" applyAlignment="1">
      <alignment horizontal="left"/>
    </xf>
    <xf numFmtId="0" fontId="1" fillId="0" borderId="0" xfId="0" applyFont="1" applyAlignment="1">
      <alignment horizontal="center"/>
    </xf>
    <xf numFmtId="0" fontId="9" fillId="0" borderId="0" xfId="1" applyAlignment="1">
      <alignment horizontal="center"/>
    </xf>
    <xf numFmtId="0" fontId="0" fillId="5" borderId="62" xfId="0" applyFill="1" applyBorder="1"/>
    <xf numFmtId="0" fontId="0" fillId="5" borderId="41" xfId="0" applyFill="1" applyBorder="1" applyAlignment="1">
      <alignment horizontal="center"/>
    </xf>
    <xf numFmtId="0" fontId="0" fillId="5" borderId="54" xfId="0" applyFill="1" applyBorder="1" applyAlignment="1">
      <alignment horizontal="center"/>
    </xf>
    <xf numFmtId="0" fontId="0" fillId="5" borderId="42" xfId="0" applyFill="1" applyBorder="1"/>
    <xf numFmtId="0" fontId="0" fillId="5" borderId="1" xfId="0" applyFill="1" applyBorder="1" applyAlignment="1">
      <alignment horizontal="center"/>
    </xf>
    <xf numFmtId="0" fontId="0" fillId="5" borderId="2" xfId="0" applyFill="1" applyBorder="1" applyAlignment="1">
      <alignment horizontal="center"/>
    </xf>
    <xf numFmtId="0" fontId="0" fillId="5" borderId="63" xfId="0" applyFill="1" applyBorder="1" applyAlignment="1">
      <alignment horizontal="center" vertical="center"/>
    </xf>
    <xf numFmtId="0" fontId="0" fillId="5" borderId="67" xfId="0" applyFill="1" applyBorder="1"/>
    <xf numFmtId="0" fontId="0" fillId="5" borderId="33" xfId="0" applyFill="1" applyBorder="1"/>
    <xf numFmtId="169" fontId="0" fillId="5" borderId="62" xfId="0" applyNumberFormat="1" applyFill="1" applyBorder="1" applyAlignment="1">
      <alignment horizontal="center"/>
    </xf>
    <xf numFmtId="169" fontId="0" fillId="5" borderId="63" xfId="0" applyNumberFormat="1" applyFill="1" applyBorder="1" applyAlignment="1">
      <alignment horizontal="center"/>
    </xf>
    <xf numFmtId="0" fontId="0" fillId="5" borderId="48" xfId="0" applyFill="1" applyBorder="1"/>
    <xf numFmtId="0" fontId="0" fillId="5" borderId="20" xfId="0" applyFill="1" applyBorder="1"/>
    <xf numFmtId="1" fontId="0" fillId="5" borderId="63" xfId="0" applyNumberFormat="1" applyFill="1" applyBorder="1" applyAlignment="1">
      <alignment horizontal="center"/>
    </xf>
    <xf numFmtId="0" fontId="0" fillId="5" borderId="66" xfId="0" applyFill="1" applyBorder="1"/>
    <xf numFmtId="0" fontId="0" fillId="5" borderId="30" xfId="0" applyFill="1" applyBorder="1"/>
    <xf numFmtId="2" fontId="0" fillId="5" borderId="62" xfId="0" applyNumberFormat="1" applyFill="1" applyBorder="1" applyAlignment="1">
      <alignment horizontal="center"/>
    </xf>
    <xf numFmtId="2" fontId="0" fillId="5" borderId="63" xfId="0" applyNumberFormat="1" applyFill="1" applyBorder="1" applyAlignment="1">
      <alignment horizontal="center"/>
    </xf>
    <xf numFmtId="0" fontId="34" fillId="0" borderId="35" xfId="0" applyFont="1" applyBorder="1" applyAlignment="1">
      <alignment horizontal="left"/>
    </xf>
    <xf numFmtId="0" fontId="0" fillId="0" borderId="36" xfId="0" applyBorder="1" applyAlignment="1">
      <alignment horizontal="centerContinuous"/>
    </xf>
    <xf numFmtId="0" fontId="0" fillId="0" borderId="37" xfId="0" applyBorder="1" applyAlignment="1">
      <alignment horizontal="centerContinuous"/>
    </xf>
    <xf numFmtId="0" fontId="34" fillId="0" borderId="38" xfId="0" applyFont="1" applyBorder="1" applyAlignment="1">
      <alignment horizontal="left"/>
    </xf>
    <xf numFmtId="0" fontId="0" fillId="0" borderId="0" xfId="0" applyBorder="1" applyAlignment="1">
      <alignment horizontal="centerContinuous"/>
    </xf>
    <xf numFmtId="0" fontId="0" fillId="0" borderId="39" xfId="0" applyBorder="1" applyAlignment="1">
      <alignment horizontal="centerContinuous"/>
    </xf>
    <xf numFmtId="0" fontId="0" fillId="27" borderId="60" xfId="0" applyFill="1" applyBorder="1" applyAlignment="1">
      <alignment horizontal="center" vertical="center" wrapText="1"/>
    </xf>
    <xf numFmtId="0" fontId="0" fillId="27" borderId="61" xfId="0" applyFill="1" applyBorder="1" applyAlignment="1">
      <alignment horizontal="center" vertical="center" wrapText="1"/>
    </xf>
    <xf numFmtId="0" fontId="0" fillId="27" borderId="47" xfId="0" applyFill="1" applyBorder="1" applyAlignment="1">
      <alignment horizontal="center" vertical="center" wrapText="1"/>
    </xf>
    <xf numFmtId="0" fontId="0" fillId="27" borderId="72" xfId="0" applyFill="1" applyBorder="1" applyAlignment="1">
      <alignment horizontal="center" vertical="center" wrapText="1"/>
    </xf>
    <xf numFmtId="0" fontId="0" fillId="27" borderId="63" xfId="0" applyFill="1" applyBorder="1" applyAlignment="1">
      <alignment horizontal="center" vertical="center" wrapText="1"/>
    </xf>
    <xf numFmtId="0" fontId="0" fillId="27" borderId="60" xfId="0" applyFill="1" applyBorder="1" applyAlignment="1">
      <alignment vertical="center" wrapText="1"/>
    </xf>
    <xf numFmtId="1" fontId="0" fillId="27" borderId="61" xfId="0" applyNumberFormat="1" applyFill="1" applyBorder="1" applyAlignment="1">
      <alignment horizontal="center" vertical="center"/>
    </xf>
    <xf numFmtId="0" fontId="0" fillId="27" borderId="63" xfId="0" applyFill="1" applyBorder="1" applyAlignment="1">
      <alignment horizontal="center" vertical="center"/>
    </xf>
    <xf numFmtId="0" fontId="0" fillId="27" borderId="40" xfId="0" applyFill="1" applyBorder="1"/>
    <xf numFmtId="0" fontId="0" fillId="27" borderId="41" xfId="0" applyFill="1" applyBorder="1"/>
    <xf numFmtId="0" fontId="0" fillId="27" borderId="41" xfId="0" applyFill="1" applyBorder="1" applyAlignment="1">
      <alignment horizontal="center"/>
    </xf>
    <xf numFmtId="0" fontId="0" fillId="27" borderId="50" xfId="0" applyFill="1" applyBorder="1" applyAlignment="1">
      <alignment horizontal="center"/>
    </xf>
    <xf numFmtId="0" fontId="0" fillId="0" borderId="50" xfId="0" applyBorder="1"/>
    <xf numFmtId="167" fontId="0" fillId="27" borderId="50" xfId="0" applyNumberFormat="1" applyFill="1" applyBorder="1" applyAlignment="1">
      <alignment horizontal="center"/>
    </xf>
    <xf numFmtId="3" fontId="0" fillId="27" borderId="42" xfId="0" applyNumberFormat="1" applyFill="1" applyBorder="1" applyAlignment="1">
      <alignment horizontal="center"/>
    </xf>
    <xf numFmtId="3" fontId="0" fillId="27" borderId="50" xfId="0" applyNumberFormat="1" applyFill="1" applyBorder="1" applyAlignment="1">
      <alignment horizontal="center"/>
    </xf>
    <xf numFmtId="3" fontId="0" fillId="27" borderId="61" xfId="0" applyNumberFormat="1" applyFill="1" applyBorder="1" applyAlignment="1">
      <alignment horizontal="center" vertical="center"/>
    </xf>
    <xf numFmtId="0" fontId="0" fillId="27" borderId="56" xfId="0" applyFill="1" applyBorder="1"/>
    <xf numFmtId="0" fontId="0" fillId="27" borderId="7" xfId="0" applyFill="1" applyBorder="1"/>
    <xf numFmtId="0" fontId="0" fillId="27" borderId="53" xfId="0" applyFill="1" applyBorder="1" applyAlignment="1">
      <alignment horizontal="center"/>
    </xf>
    <xf numFmtId="0" fontId="0" fillId="29" borderId="51" xfId="0" applyFill="1" applyBorder="1"/>
    <xf numFmtId="0" fontId="0" fillId="27" borderId="27" xfId="0" applyFill="1" applyBorder="1"/>
    <xf numFmtId="0" fontId="0" fillId="27" borderId="28" xfId="0" applyFill="1" applyBorder="1"/>
    <xf numFmtId="0" fontId="0" fillId="27" borderId="28" xfId="0" applyFill="1" applyBorder="1" applyAlignment="1">
      <alignment horizontal="center"/>
    </xf>
    <xf numFmtId="3" fontId="0" fillId="27" borderId="30" xfId="0" applyNumberFormat="1" applyFill="1" applyBorder="1" applyAlignment="1">
      <alignment horizontal="center"/>
    </xf>
    <xf numFmtId="0" fontId="0" fillId="29" borderId="53" xfId="0" applyFill="1" applyBorder="1"/>
    <xf numFmtId="0" fontId="0" fillId="27" borderId="71" xfId="0" applyFill="1" applyBorder="1" applyAlignment="1">
      <alignment horizontal="center" vertical="center" wrapText="1"/>
    </xf>
    <xf numFmtId="9" fontId="0" fillId="27" borderId="72" xfId="4" applyFont="1" applyFill="1" applyBorder="1" applyAlignment="1">
      <alignment horizontal="center" vertical="center" wrapText="1"/>
    </xf>
    <xf numFmtId="0" fontId="0" fillId="25" borderId="1" xfId="0" applyFill="1" applyBorder="1"/>
    <xf numFmtId="0" fontId="0" fillId="0" borderId="4" xfId="0" applyFill="1" applyBorder="1"/>
    <xf numFmtId="0" fontId="0" fillId="30" borderId="0" xfId="0" applyFill="1"/>
    <xf numFmtId="0" fontId="0" fillId="26" borderId="40" xfId="0" applyFill="1" applyBorder="1"/>
    <xf numFmtId="0" fontId="0" fillId="26" borderId="42" xfId="0" applyFill="1" applyBorder="1"/>
    <xf numFmtId="0" fontId="0" fillId="26" borderId="19" xfId="0" applyFill="1" applyBorder="1"/>
    <xf numFmtId="0" fontId="0" fillId="26" borderId="20" xfId="0" applyFill="1" applyBorder="1"/>
    <xf numFmtId="0" fontId="0" fillId="26" borderId="27" xfId="0" applyFill="1" applyBorder="1"/>
    <xf numFmtId="0" fontId="0" fillId="26" borderId="30" xfId="0" applyFill="1" applyBorder="1"/>
    <xf numFmtId="0" fontId="0" fillId="26" borderId="60" xfId="0" applyFill="1" applyBorder="1" applyAlignment="1">
      <alignment horizontal="center"/>
    </xf>
    <xf numFmtId="0" fontId="0" fillId="26" borderId="61" xfId="0" applyFill="1" applyBorder="1" applyAlignment="1">
      <alignment horizontal="center"/>
    </xf>
    <xf numFmtId="0" fontId="0" fillId="26" borderId="63" xfId="0" applyFill="1" applyBorder="1" applyAlignment="1">
      <alignment horizontal="center"/>
    </xf>
    <xf numFmtId="0" fontId="0" fillId="26" borderId="62" xfId="0" applyFill="1" applyBorder="1" applyAlignment="1">
      <alignment horizontal="center"/>
    </xf>
    <xf numFmtId="0" fontId="0" fillId="26" borderId="16" xfId="0" applyFill="1" applyBorder="1" applyAlignment="1">
      <alignment horizontal="center"/>
    </xf>
    <xf numFmtId="0" fontId="0" fillId="26" borderId="41" xfId="0" applyFill="1" applyBorder="1"/>
    <xf numFmtId="0" fontId="0" fillId="26" borderId="1" xfId="0" applyFill="1" applyBorder="1"/>
    <xf numFmtId="0" fontId="0" fillId="26" borderId="60" xfId="0" applyFill="1" applyBorder="1"/>
    <xf numFmtId="0" fontId="0" fillId="26" borderId="61" xfId="0" applyFill="1" applyBorder="1"/>
    <xf numFmtId="0" fontId="0" fillId="26" borderId="63" xfId="0" applyFill="1" applyBorder="1"/>
    <xf numFmtId="0" fontId="0" fillId="26" borderId="28" xfId="0" applyFill="1" applyBorder="1"/>
    <xf numFmtId="0" fontId="0" fillId="26" borderId="40" xfId="0" applyFill="1" applyBorder="1" applyAlignment="1">
      <alignment horizontal="center" vertical="center"/>
    </xf>
    <xf numFmtId="0" fontId="0" fillId="26" borderId="41" xfId="0" applyFill="1" applyBorder="1" applyAlignment="1">
      <alignment horizontal="center" vertical="center"/>
    </xf>
    <xf numFmtId="0" fontId="0" fillId="26" borderId="42" xfId="0" applyFill="1" applyBorder="1" applyAlignment="1">
      <alignment horizontal="center" vertical="center"/>
    </xf>
    <xf numFmtId="0" fontId="0" fillId="26" borderId="34" xfId="0" applyFill="1" applyBorder="1"/>
    <xf numFmtId="0" fontId="0" fillId="26" borderId="8" xfId="0" applyFill="1" applyBorder="1"/>
    <xf numFmtId="0" fontId="0" fillId="26" borderId="33" xfId="0" applyFill="1" applyBorder="1"/>
    <xf numFmtId="0" fontId="0" fillId="26" borderId="56" xfId="0" applyFill="1" applyBorder="1"/>
    <xf numFmtId="0" fontId="0" fillId="26" borderId="7" xfId="0" applyFill="1" applyBorder="1"/>
    <xf numFmtId="0" fontId="0" fillId="26" borderId="32" xfId="0" applyFill="1" applyBorder="1"/>
    <xf numFmtId="0" fontId="0" fillId="26" borderId="75" xfId="0" applyFill="1" applyBorder="1"/>
    <xf numFmtId="0" fontId="0" fillId="25" borderId="72" xfId="0" applyFill="1" applyBorder="1"/>
    <xf numFmtId="0" fontId="0" fillId="25" borderId="40" xfId="0" applyFill="1" applyBorder="1"/>
    <xf numFmtId="0" fontId="0" fillId="25" borderId="42" xfId="0" applyFill="1" applyBorder="1"/>
    <xf numFmtId="0" fontId="0" fillId="25" borderId="19" xfId="0" applyFill="1" applyBorder="1"/>
    <xf numFmtId="0" fontId="0" fillId="25" borderId="20" xfId="0" applyFill="1" applyBorder="1"/>
    <xf numFmtId="0" fontId="0" fillId="25" borderId="56" xfId="0" applyFill="1" applyBorder="1"/>
    <xf numFmtId="0" fontId="0" fillId="25" borderId="32" xfId="0" applyFill="1" applyBorder="1"/>
    <xf numFmtId="0" fontId="0" fillId="25" borderId="27" xfId="0" applyFill="1" applyBorder="1"/>
    <xf numFmtId="0" fontId="0" fillId="25" borderId="30" xfId="0" applyFill="1" applyBorder="1"/>
    <xf numFmtId="0" fontId="0" fillId="25" borderId="0" xfId="0" applyFill="1" applyBorder="1"/>
    <xf numFmtId="0" fontId="0" fillId="25" borderId="60" xfId="0" applyFill="1" applyBorder="1"/>
    <xf numFmtId="0" fontId="0" fillId="25" borderId="61" xfId="0" applyFill="1" applyBorder="1"/>
    <xf numFmtId="0" fontId="0" fillId="25" borderId="63" xfId="0" applyFill="1" applyBorder="1"/>
    <xf numFmtId="0" fontId="0" fillId="25" borderId="50" xfId="0" applyFill="1" applyBorder="1"/>
    <xf numFmtId="0" fontId="0" fillId="25" borderId="64" xfId="0" applyFill="1" applyBorder="1"/>
    <xf numFmtId="0" fontId="0" fillId="25" borderId="41" xfId="0" applyFill="1" applyBorder="1"/>
    <xf numFmtId="0" fontId="0" fillId="25" borderId="51" xfId="0" applyFill="1" applyBorder="1"/>
    <xf numFmtId="0" fontId="0" fillId="25" borderId="5" xfId="0" applyFill="1" applyBorder="1"/>
    <xf numFmtId="2" fontId="0" fillId="25" borderId="20" xfId="0" applyNumberFormat="1" applyFill="1" applyBorder="1"/>
    <xf numFmtId="0" fontId="0" fillId="25" borderId="53" xfId="0" applyFill="1" applyBorder="1"/>
    <xf numFmtId="0" fontId="0" fillId="25" borderId="65" xfId="0" applyFill="1" applyBorder="1"/>
    <xf numFmtId="0" fontId="0" fillId="25" borderId="28" xfId="0" applyFill="1" applyBorder="1"/>
    <xf numFmtId="0" fontId="1" fillId="5" borderId="1" xfId="0" applyFont="1" applyFill="1" applyBorder="1" applyAlignment="1">
      <alignment horizontal="center"/>
    </xf>
    <xf numFmtId="0" fontId="29" fillId="0" borderId="0" xfId="0" applyFont="1" applyAlignment="1">
      <alignment horizontal="left" vertical="center"/>
    </xf>
    <xf numFmtId="0" fontId="0" fillId="0" borderId="3" xfId="0" applyBorder="1"/>
    <xf numFmtId="0" fontId="0" fillId="0" borderId="5" xfId="0" applyBorder="1"/>
    <xf numFmtId="0" fontId="0" fillId="0" borderId="1" xfId="0" applyBorder="1" applyAlignment="1">
      <alignment horizontal="center"/>
    </xf>
    <xf numFmtId="0" fontId="1" fillId="0" borderId="1" xfId="0" applyFont="1" applyBorder="1" applyAlignment="1">
      <alignment horizontal="center"/>
    </xf>
    <xf numFmtId="2" fontId="0" fillId="0" borderId="1" xfId="0" applyNumberFormat="1" applyBorder="1" applyAlignment="1">
      <alignment horizontal="center"/>
    </xf>
    <xf numFmtId="1" fontId="0" fillId="0" borderId="1" xfId="0" applyNumberFormat="1" applyBorder="1" applyAlignment="1">
      <alignment horizontal="center"/>
    </xf>
    <xf numFmtId="0" fontId="1" fillId="0" borderId="76" xfId="0" applyFont="1" applyFill="1" applyBorder="1" applyAlignment="1">
      <alignment horizontal="center"/>
    </xf>
    <xf numFmtId="0" fontId="35" fillId="0" borderId="76" xfId="0" applyFont="1" applyFill="1" applyBorder="1" applyAlignment="1">
      <alignment horizontal="center" vertical="center" wrapText="1"/>
    </xf>
    <xf numFmtId="0" fontId="0" fillId="0" borderId="77" xfId="0" applyBorder="1" applyAlignment="1">
      <alignment horizontal="centerContinuous"/>
    </xf>
    <xf numFmtId="0" fontId="0" fillId="0" borderId="78" xfId="0" applyBorder="1" applyAlignment="1">
      <alignment horizontal="centerContinuous"/>
    </xf>
    <xf numFmtId="0" fontId="0" fillId="0" borderId="76" xfId="0" applyFill="1" applyBorder="1" applyAlignment="1">
      <alignment horizontal="center"/>
    </xf>
    <xf numFmtId="1" fontId="0" fillId="0" borderId="77" xfId="0" applyNumberFormat="1" applyBorder="1" applyAlignment="1">
      <alignment horizontal="centerContinuous"/>
    </xf>
    <xf numFmtId="0" fontId="24" fillId="20" borderId="1" xfId="0" applyFont="1" applyFill="1" applyBorder="1" applyAlignment="1">
      <alignment horizontal="center" vertical="center"/>
    </xf>
    <xf numFmtId="0" fontId="26" fillId="0" borderId="11" xfId="0" applyFont="1" applyBorder="1" applyAlignment="1">
      <alignment horizontal="center" vertical="center" wrapText="1"/>
    </xf>
    <xf numFmtId="0" fontId="0" fillId="0" borderId="12" xfId="0" applyFont="1" applyFill="1" applyBorder="1" applyAlignment="1">
      <alignment horizontal="center" vertical="center" wrapText="1"/>
    </xf>
    <xf numFmtId="0" fontId="1" fillId="0" borderId="0" xfId="0" applyFont="1"/>
    <xf numFmtId="0" fontId="0" fillId="20" borderId="1" xfId="0" applyFill="1" applyBorder="1" applyAlignment="1">
      <alignment horizontal="center" vertical="center"/>
    </xf>
    <xf numFmtId="0" fontId="0" fillId="0" borderId="12" xfId="0" applyBorder="1"/>
    <xf numFmtId="0" fontId="5" fillId="0" borderId="0" xfId="0" applyFont="1" applyFill="1"/>
    <xf numFmtId="0" fontId="5" fillId="0" borderId="0" xfId="0" applyFont="1" applyFill="1" applyAlignment="1"/>
    <xf numFmtId="0" fontId="5" fillId="0" borderId="1" xfId="0" applyFont="1" applyFill="1" applyBorder="1"/>
    <xf numFmtId="0" fontId="0" fillId="0" borderId="1" xfId="0" applyFill="1" applyBorder="1"/>
    <xf numFmtId="0" fontId="20" fillId="0" borderId="1" xfId="0" applyFont="1" applyFill="1" applyBorder="1" applyAlignment="1">
      <alignment wrapText="1"/>
    </xf>
    <xf numFmtId="0" fontId="0" fillId="0" borderId="8" xfId="0" applyBorder="1"/>
    <xf numFmtId="0" fontId="20" fillId="0" borderId="1" xfId="0" applyFont="1" applyFill="1" applyBorder="1"/>
    <xf numFmtId="0" fontId="0" fillId="0" borderId="5" xfId="0" applyBorder="1" applyAlignment="1"/>
    <xf numFmtId="0" fontId="0" fillId="0" borderId="1" xfId="0" applyFont="1" applyFill="1" applyBorder="1"/>
    <xf numFmtId="0" fontId="0" fillId="0" borderId="1" xfId="0" applyFont="1" applyBorder="1"/>
    <xf numFmtId="1" fontId="0" fillId="0" borderId="1" xfId="0" applyNumberFormat="1" applyFont="1" applyBorder="1" applyAlignment="1">
      <alignment horizontal="center" vertical="center"/>
    </xf>
    <xf numFmtId="0" fontId="1" fillId="0" borderId="0" xfId="0" applyFont="1" applyFill="1" applyBorder="1" applyAlignment="1">
      <alignment horizontal="center" vertical="center"/>
    </xf>
    <xf numFmtId="0" fontId="0" fillId="0" borderId="0" xfId="0" applyFont="1" applyFill="1" applyBorder="1"/>
    <xf numFmtId="0" fontId="0" fillId="0" borderId="0" xfId="0" applyFont="1" applyBorder="1" applyAlignment="1">
      <alignment horizontal="center" vertical="center"/>
    </xf>
    <xf numFmtId="0" fontId="0" fillId="0" borderId="2" xfId="0" applyFont="1" applyFill="1" applyBorder="1"/>
    <xf numFmtId="166" fontId="0" fillId="0" borderId="1" xfId="0" applyNumberFormat="1" applyFont="1" applyBorder="1" applyAlignment="1">
      <alignment horizontal="center" vertical="center"/>
    </xf>
    <xf numFmtId="0" fontId="0" fillId="0" borderId="2" xfId="0" applyFont="1" applyBorder="1"/>
    <xf numFmtId="0" fontId="0" fillId="0" borderId="0" xfId="0" applyFont="1" applyBorder="1" applyAlignment="1"/>
    <xf numFmtId="0" fontId="0" fillId="0" borderId="1" xfId="0" applyFont="1" applyBorder="1" applyAlignment="1">
      <alignment horizontal="center"/>
    </xf>
    <xf numFmtId="0" fontId="0" fillId="0" borderId="7" xfId="0" applyFont="1" applyBorder="1"/>
    <xf numFmtId="0" fontId="0" fillId="0" borderId="5" xfId="0" applyFont="1" applyBorder="1" applyAlignment="1"/>
    <xf numFmtId="0" fontId="1" fillId="19" borderId="0" xfId="0" applyFont="1" applyFill="1"/>
    <xf numFmtId="0" fontId="0" fillId="0" borderId="3" xfId="0" applyFont="1" applyBorder="1" applyAlignment="1">
      <alignment vertical="center"/>
    </xf>
    <xf numFmtId="0" fontId="0" fillId="0" borderId="3" xfId="0" applyFont="1" applyFill="1" applyBorder="1" applyAlignment="1">
      <alignment horizontal="center" vertical="center" wrapText="1"/>
    </xf>
    <xf numFmtId="0" fontId="0" fillId="0" borderId="5" xfId="0" applyFont="1" applyBorder="1"/>
    <xf numFmtId="0" fontId="0" fillId="23" borderId="1" xfId="0" applyFont="1" applyFill="1" applyBorder="1" applyAlignment="1">
      <alignment horizontal="center" vertical="center" wrapText="1"/>
    </xf>
    <xf numFmtId="0" fontId="0" fillId="23" borderId="2" xfId="0" applyFont="1" applyFill="1" applyBorder="1" applyAlignment="1">
      <alignment horizontal="center" vertical="center"/>
    </xf>
    <xf numFmtId="0" fontId="0" fillId="23" borderId="3" xfId="0" applyFont="1" applyFill="1" applyBorder="1" applyAlignment="1">
      <alignment horizontal="left" vertical="center"/>
    </xf>
    <xf numFmtId="0" fontId="0" fillId="0" borderId="9" xfId="0" applyFont="1" applyBorder="1" applyAlignment="1">
      <alignment horizontal="center" vertical="center"/>
    </xf>
    <xf numFmtId="0" fontId="0" fillId="23" borderId="5" xfId="0" applyFont="1" applyFill="1" applyBorder="1" applyAlignment="1">
      <alignment horizontal="center" vertical="center"/>
    </xf>
    <xf numFmtId="0" fontId="0" fillId="23" borderId="1" xfId="0" applyFont="1" applyFill="1" applyBorder="1" applyAlignment="1">
      <alignment horizontal="center" vertical="center"/>
    </xf>
    <xf numFmtId="0" fontId="1" fillId="0" borderId="12" xfId="0" applyFont="1" applyFill="1" applyBorder="1" applyAlignment="1">
      <alignment horizontal="center" vertical="center"/>
    </xf>
    <xf numFmtId="0" fontId="0" fillId="0" borderId="9" xfId="0" applyFont="1" applyFill="1" applyBorder="1"/>
    <xf numFmtId="0" fontId="0" fillId="20" borderId="1" xfId="0" applyFont="1" applyFill="1" applyBorder="1"/>
    <xf numFmtId="0" fontId="0" fillId="20" borderId="1" xfId="0" applyFont="1" applyFill="1" applyBorder="1" applyAlignment="1">
      <alignment horizontal="center"/>
    </xf>
    <xf numFmtId="0" fontId="25" fillId="20" borderId="1" xfId="0" applyFont="1" applyFill="1" applyBorder="1"/>
    <xf numFmtId="0" fontId="0" fillId="0" borderId="9" xfId="0" applyFont="1" applyBorder="1" applyAlignment="1">
      <alignment wrapText="1"/>
    </xf>
    <xf numFmtId="0" fontId="1" fillId="20" borderId="2" xfId="0" applyFont="1" applyFill="1" applyBorder="1" applyAlignment="1">
      <alignment horizontal="centerContinuous"/>
    </xf>
    <xf numFmtId="0" fontId="1" fillId="20" borderId="3" xfId="0" applyFont="1" applyFill="1" applyBorder="1" applyAlignment="1">
      <alignment horizontal="centerContinuous"/>
    </xf>
    <xf numFmtId="0" fontId="1" fillId="20" borderId="5" xfId="0" applyFont="1" applyFill="1" applyBorder="1" applyAlignment="1">
      <alignment horizontal="centerContinuous"/>
    </xf>
    <xf numFmtId="0" fontId="21" fillId="20" borderId="1" xfId="0" applyFont="1" applyFill="1" applyBorder="1" applyAlignment="1">
      <alignment horizontal="left" vertical="center"/>
    </xf>
    <xf numFmtId="0" fontId="0" fillId="20" borderId="1" xfId="0" applyFont="1" applyFill="1" applyBorder="1" applyAlignment="1">
      <alignment horizontal="left" vertical="center"/>
    </xf>
    <xf numFmtId="0" fontId="0" fillId="0" borderId="5" xfId="0" applyFont="1" applyBorder="1" applyAlignment="1">
      <alignment vertical="center"/>
    </xf>
    <xf numFmtId="0" fontId="0" fillId="0" borderId="5" xfId="0" applyFont="1" applyFill="1" applyBorder="1" applyAlignment="1">
      <alignment horizontal="center" vertical="center" wrapText="1"/>
    </xf>
    <xf numFmtId="0" fontId="0" fillId="23" borderId="6" xfId="0" applyFont="1" applyFill="1" applyBorder="1" applyAlignment="1">
      <alignment horizontal="center" vertical="center"/>
    </xf>
    <xf numFmtId="0" fontId="0" fillId="0" borderId="7" xfId="0" applyFont="1" applyBorder="1" applyAlignment="1">
      <alignment horizontal="center" vertical="center"/>
    </xf>
    <xf numFmtId="0" fontId="0" fillId="0" borderId="3" xfId="0" applyFont="1" applyBorder="1"/>
    <xf numFmtId="0" fontId="1" fillId="20" borderId="2" xfId="0" applyFont="1" applyFill="1" applyBorder="1" applyAlignment="1">
      <alignment horizontal="center"/>
    </xf>
    <xf numFmtId="0" fontId="1" fillId="20" borderId="3" xfId="0" applyFont="1" applyFill="1" applyBorder="1" applyAlignment="1">
      <alignment horizontal="center"/>
    </xf>
    <xf numFmtId="0" fontId="1" fillId="20" borderId="5" xfId="0" applyFont="1" applyFill="1" applyBorder="1" applyAlignment="1">
      <alignment horizontal="centerContinuous" vertical="center" wrapText="1"/>
    </xf>
    <xf numFmtId="0" fontId="1" fillId="20" borderId="1" xfId="0" applyFont="1" applyFill="1" applyBorder="1" applyAlignment="1">
      <alignment horizontal="center"/>
    </xf>
    <xf numFmtId="0" fontId="21" fillId="20" borderId="2" xfId="0" applyFont="1" applyFill="1" applyBorder="1" applyAlignment="1">
      <alignment horizontal="centerContinuous" vertical="center" wrapText="1"/>
    </xf>
    <xf numFmtId="0" fontId="1" fillId="20" borderId="4" xfId="0" applyFont="1" applyFill="1" applyBorder="1" applyAlignment="1">
      <alignment horizontal="center" vertical="center"/>
    </xf>
    <xf numFmtId="0" fontId="1" fillId="20" borderId="1" xfId="0" applyFont="1" applyFill="1" applyBorder="1" applyAlignment="1">
      <alignment horizontal="center" vertical="center"/>
    </xf>
    <xf numFmtId="0" fontId="1" fillId="20" borderId="0" xfId="0" applyFont="1" applyFill="1" applyBorder="1" applyAlignment="1">
      <alignment horizontal="center" vertical="center"/>
    </xf>
    <xf numFmtId="0" fontId="1" fillId="20" borderId="9" xfId="0" applyFont="1" applyFill="1" applyBorder="1" applyAlignment="1">
      <alignment horizontal="center" vertical="center"/>
    </xf>
    <xf numFmtId="0" fontId="0" fillId="20" borderId="0" xfId="0" applyFont="1" applyFill="1" applyBorder="1"/>
    <xf numFmtId="0" fontId="0" fillId="20" borderId="9" xfId="0" applyFont="1" applyFill="1" applyBorder="1"/>
    <xf numFmtId="0" fontId="0" fillId="20" borderId="4" xfId="0" applyFont="1" applyFill="1" applyBorder="1"/>
    <xf numFmtId="0" fontId="0" fillId="20" borderId="26" xfId="0" applyFont="1" applyFill="1" applyBorder="1"/>
    <xf numFmtId="0" fontId="1" fillId="20" borderId="12" xfId="0" applyFont="1" applyFill="1" applyBorder="1" applyAlignment="1">
      <alignment horizontal="center" vertical="center"/>
    </xf>
    <xf numFmtId="0" fontId="0" fillId="20" borderId="12" xfId="0" applyFont="1" applyFill="1" applyBorder="1"/>
    <xf numFmtId="0" fontId="0" fillId="20" borderId="11" xfId="0" applyFont="1" applyFill="1" applyBorder="1"/>
    <xf numFmtId="0" fontId="1" fillId="20" borderId="11" xfId="0" applyFont="1" applyFill="1" applyBorder="1" applyAlignment="1">
      <alignment horizontal="center" vertical="center"/>
    </xf>
    <xf numFmtId="0" fontId="1" fillId="20" borderId="2" xfId="0" applyFont="1" applyFill="1" applyBorder="1" applyAlignment="1">
      <alignment horizontal="center" vertical="center"/>
    </xf>
    <xf numFmtId="0" fontId="0" fillId="23" borderId="0" xfId="0" applyFill="1"/>
    <xf numFmtId="0" fontId="1" fillId="23" borderId="0" xfId="0" applyFont="1" applyFill="1" applyBorder="1" applyAlignment="1">
      <alignment horizontal="center"/>
    </xf>
    <xf numFmtId="0" fontId="28" fillId="20" borderId="1" xfId="0" applyFont="1" applyFill="1" applyBorder="1" applyAlignment="1">
      <alignment horizontal="center" vertical="center"/>
    </xf>
    <xf numFmtId="0" fontId="0" fillId="20" borderId="5" xfId="0" applyFont="1" applyFill="1" applyBorder="1" applyAlignment="1">
      <alignment horizontal="centerContinuous" vertical="center" wrapText="1"/>
    </xf>
    <xf numFmtId="0" fontId="1" fillId="20" borderId="2" xfId="0" applyFont="1" applyFill="1" applyBorder="1" applyAlignment="1">
      <alignment horizontal="centerContinuous" vertical="center" wrapText="1"/>
    </xf>
    <xf numFmtId="0" fontId="0" fillId="20" borderId="3" xfId="0" applyFont="1" applyFill="1" applyBorder="1" applyAlignment="1">
      <alignment horizontal="centerContinuous" vertical="center" wrapText="1"/>
    </xf>
    <xf numFmtId="168" fontId="0" fillId="20" borderId="2" xfId="3" applyNumberFormat="1" applyFont="1" applyFill="1" applyBorder="1" applyAlignment="1">
      <alignment horizontal="center" vertical="center"/>
    </xf>
    <xf numFmtId="0" fontId="0" fillId="20" borderId="5" xfId="0" applyFont="1" applyFill="1" applyBorder="1"/>
    <xf numFmtId="0" fontId="0" fillId="20" borderId="2" xfId="0" applyNumberFormat="1" applyFont="1" applyFill="1" applyBorder="1"/>
    <xf numFmtId="0" fontId="0" fillId="23" borderId="0" xfId="0" applyFill="1" applyAlignment="1">
      <alignment wrapText="1"/>
    </xf>
    <xf numFmtId="0" fontId="0" fillId="20" borderId="1" xfId="0" applyFont="1" applyFill="1" applyBorder="1" applyAlignment="1">
      <alignment horizontal="center" vertical="center" wrapText="1"/>
    </xf>
    <xf numFmtId="0" fontId="1" fillId="20" borderId="1" xfId="0" applyFont="1" applyFill="1" applyBorder="1" applyAlignment="1">
      <alignment horizontal="center" vertical="center" wrapText="1"/>
    </xf>
    <xf numFmtId="0" fontId="0" fillId="20" borderId="1" xfId="0" applyFill="1" applyBorder="1" applyAlignment="1">
      <alignment horizontal="center" vertical="center" wrapText="1"/>
    </xf>
    <xf numFmtId="0" fontId="1" fillId="20" borderId="1" xfId="0" applyFont="1" applyFill="1" applyBorder="1" applyAlignment="1">
      <alignment horizontal="center" vertical="center"/>
    </xf>
    <xf numFmtId="0" fontId="0" fillId="0" borderId="1" xfId="0" applyFont="1" applyBorder="1" applyAlignment="1">
      <alignment horizontal="center"/>
    </xf>
    <xf numFmtId="0" fontId="0" fillId="0" borderId="1" xfId="0" applyBorder="1" applyAlignment="1">
      <alignment horizontal="center" vertical="center"/>
    </xf>
    <xf numFmtId="0" fontId="1" fillId="20" borderId="1" xfId="0" applyFont="1" applyFill="1" applyBorder="1" applyAlignment="1">
      <alignment horizontal="center" vertical="center" wrapText="1"/>
    </xf>
    <xf numFmtId="0" fontId="0" fillId="0" borderId="1" xfId="0" applyFont="1" applyBorder="1" applyAlignment="1">
      <alignment horizontal="center"/>
    </xf>
    <xf numFmtId="0" fontId="25" fillId="23" borderId="1" xfId="0" applyFont="1" applyFill="1" applyBorder="1" applyAlignment="1">
      <alignment horizontal="center" vertical="center" wrapText="1"/>
    </xf>
    <xf numFmtId="0" fontId="25" fillId="23" borderId="1" xfId="0" applyFont="1" applyFill="1" applyBorder="1" applyAlignment="1">
      <alignment vertical="center" wrapText="1"/>
    </xf>
    <xf numFmtId="166" fontId="25" fillId="23" borderId="1" xfId="0" applyNumberFormat="1" applyFont="1" applyFill="1" applyBorder="1" applyAlignment="1">
      <alignment horizontal="center" vertical="center"/>
    </xf>
    <xf numFmtId="1" fontId="25" fillId="23" borderId="1" xfId="0" applyNumberFormat="1" applyFont="1" applyFill="1" applyBorder="1" applyAlignment="1">
      <alignment horizontal="center" vertical="center"/>
    </xf>
    <xf numFmtId="0" fontId="0" fillId="0" borderId="79" xfId="0" applyBorder="1"/>
    <xf numFmtId="0" fontId="0" fillId="0" borderId="80" xfId="0" applyBorder="1"/>
    <xf numFmtId="1" fontId="0" fillId="0" borderId="2" xfId="0" applyNumberFormat="1" applyBorder="1" applyAlignment="1">
      <alignment horizontal="center"/>
    </xf>
    <xf numFmtId="0" fontId="0" fillId="0" borderId="22" xfId="0" applyBorder="1"/>
    <xf numFmtId="0" fontId="1" fillId="20" borderId="1" xfId="0" applyFont="1" applyFill="1" applyBorder="1" applyAlignment="1">
      <alignment vertical="center"/>
    </xf>
    <xf numFmtId="0" fontId="0" fillId="23" borderId="0" xfId="0" applyFont="1" applyFill="1" applyBorder="1" applyAlignment="1"/>
    <xf numFmtId="0" fontId="1" fillId="23" borderId="0" xfId="0" applyFont="1" applyFill="1" applyBorder="1" applyAlignment="1">
      <alignment horizontal="center" vertical="center"/>
    </xf>
    <xf numFmtId="0" fontId="0" fillId="23" borderId="0" xfId="0" applyFont="1" applyFill="1" applyBorder="1"/>
    <xf numFmtId="0" fontId="1" fillId="23" borderId="0" xfId="0" applyFont="1" applyFill="1" applyBorder="1" applyAlignment="1"/>
    <xf numFmtId="0" fontId="1" fillId="23" borderId="0" xfId="0" applyFont="1" applyFill="1" applyBorder="1" applyAlignment="1">
      <alignment vertical="center" wrapText="1"/>
    </xf>
    <xf numFmtId="0" fontId="0" fillId="23" borderId="0" xfId="0" applyFont="1" applyFill="1" applyBorder="1" applyAlignment="1">
      <alignment vertical="center" wrapText="1"/>
    </xf>
    <xf numFmtId="0" fontId="0" fillId="23" borderId="0" xfId="0" applyFont="1" applyFill="1" applyBorder="1" applyAlignment="1">
      <alignment vertical="center"/>
    </xf>
    <xf numFmtId="0" fontId="0" fillId="23" borderId="0" xfId="0" applyFont="1" applyFill="1" applyBorder="1" applyAlignment="1">
      <alignment horizontal="center" vertical="center" wrapText="1"/>
    </xf>
    <xf numFmtId="0" fontId="1" fillId="23" borderId="0" xfId="0" applyFont="1" applyFill="1" applyBorder="1" applyAlignment="1">
      <alignment vertical="center"/>
    </xf>
    <xf numFmtId="0" fontId="0" fillId="23" borderId="0" xfId="0" applyFont="1" applyFill="1" applyBorder="1" applyAlignment="1">
      <alignment horizontal="center"/>
    </xf>
    <xf numFmtId="0" fontId="1" fillId="23" borderId="0" xfId="0" applyFont="1" applyFill="1" applyBorder="1" applyAlignment="1">
      <alignment horizontal="center" vertical="center" wrapText="1"/>
    </xf>
    <xf numFmtId="0" fontId="21" fillId="23" borderId="0" xfId="0" applyFont="1" applyFill="1" applyBorder="1" applyAlignment="1">
      <alignment horizontal="center" vertical="center" wrapText="1"/>
    </xf>
    <xf numFmtId="0" fontId="0" fillId="23" borderId="0" xfId="0" applyFont="1" applyFill="1" applyBorder="1" applyAlignment="1">
      <alignment horizontal="center" vertical="center"/>
    </xf>
    <xf numFmtId="0" fontId="24" fillId="23" borderId="0" xfId="0" applyFont="1" applyFill="1" applyBorder="1" applyAlignment="1">
      <alignment vertical="center" wrapText="1"/>
    </xf>
    <xf numFmtId="3" fontId="41" fillId="0" borderId="5" xfId="0" applyNumberFormat="1" applyFont="1" applyFill="1" applyBorder="1" applyAlignment="1" applyProtection="1">
      <alignment horizontal="right" vertical="center"/>
      <protection locked="0"/>
    </xf>
    <xf numFmtId="0" fontId="38" fillId="20" borderId="47" xfId="0" applyFont="1" applyFill="1" applyBorder="1" applyAlignment="1">
      <alignment horizontal="center" vertical="center"/>
    </xf>
    <xf numFmtId="0" fontId="38" fillId="20" borderId="86" xfId="0" applyFont="1" applyFill="1" applyBorder="1" applyAlignment="1">
      <alignment horizontal="center" vertical="center" wrapText="1"/>
    </xf>
    <xf numFmtId="0" fontId="38" fillId="20" borderId="87" xfId="0" applyFont="1" applyFill="1" applyBorder="1" applyAlignment="1">
      <alignment horizontal="center" vertical="center" wrapText="1"/>
    </xf>
    <xf numFmtId="0" fontId="38" fillId="20" borderId="88" xfId="0" applyFont="1" applyFill="1" applyBorder="1" applyAlignment="1">
      <alignment horizontal="center" vertical="center" wrapText="1"/>
    </xf>
    <xf numFmtId="0" fontId="40" fillId="20" borderId="40" xfId="0" applyFont="1" applyFill="1" applyBorder="1" applyAlignment="1">
      <alignment horizontal="center" vertical="center" textRotation="90"/>
    </xf>
    <xf numFmtId="0" fontId="40" fillId="20" borderId="41" xfId="0" applyFont="1" applyFill="1" applyBorder="1" applyAlignment="1">
      <alignment horizontal="center" vertical="center" textRotation="90"/>
    </xf>
    <xf numFmtId="0" fontId="40" fillId="20" borderId="87" xfId="0" applyFont="1" applyFill="1" applyBorder="1" applyAlignment="1">
      <alignment horizontal="center" vertical="center" textRotation="90"/>
    </xf>
    <xf numFmtId="0" fontId="40" fillId="20" borderId="89" xfId="0" applyFont="1" applyFill="1" applyBorder="1" applyAlignment="1">
      <alignment horizontal="center" vertical="center" textRotation="90"/>
    </xf>
    <xf numFmtId="0" fontId="41" fillId="20" borderId="90" xfId="0" applyFont="1" applyFill="1" applyBorder="1" applyAlignment="1">
      <alignment horizontal="center" vertical="center"/>
    </xf>
    <xf numFmtId="0" fontId="43" fillId="20" borderId="93" xfId="0" applyFont="1" applyFill="1" applyBorder="1" applyAlignment="1">
      <alignment horizontal="center" vertical="center"/>
    </xf>
    <xf numFmtId="0" fontId="41" fillId="20" borderId="51" xfId="0" applyFont="1" applyFill="1" applyBorder="1" applyAlignment="1">
      <alignment horizontal="center" vertical="center"/>
    </xf>
    <xf numFmtId="0" fontId="41" fillId="20" borderId="53" xfId="0" applyFont="1" applyFill="1" applyBorder="1" applyAlignment="1">
      <alignment horizontal="center" vertical="center"/>
    </xf>
    <xf numFmtId="0" fontId="38" fillId="20" borderId="72" xfId="0" applyFont="1" applyFill="1" applyBorder="1" applyAlignment="1">
      <alignment horizontal="center" vertical="center"/>
    </xf>
    <xf numFmtId="0" fontId="19" fillId="23" borderId="0" xfId="0" applyFont="1" applyFill="1" applyBorder="1" applyAlignment="1">
      <alignment horizontal="center"/>
    </xf>
    <xf numFmtId="0" fontId="38" fillId="20" borderId="1" xfId="0" applyFont="1" applyFill="1" applyBorder="1" applyAlignment="1">
      <alignment horizontal="center" vertical="center"/>
    </xf>
    <xf numFmtId="3" fontId="41" fillId="0" borderId="1" xfId="0" applyNumberFormat="1" applyFont="1" applyFill="1" applyBorder="1" applyAlignment="1">
      <alignment horizontal="right" vertical="center"/>
    </xf>
    <xf numFmtId="3" fontId="41" fillId="0" borderId="0" xfId="0" applyNumberFormat="1" applyFont="1" applyBorder="1" applyAlignment="1">
      <alignment vertical="center"/>
    </xf>
    <xf numFmtId="0" fontId="38" fillId="0" borderId="0" xfId="0" applyFont="1" applyFill="1" applyBorder="1" applyAlignment="1">
      <alignment horizontal="center" vertical="center"/>
    </xf>
    <xf numFmtId="0" fontId="38" fillId="23" borderId="0" xfId="0" applyFont="1" applyFill="1" applyBorder="1" applyAlignment="1">
      <alignment horizontal="center" vertical="center"/>
    </xf>
    <xf numFmtId="3" fontId="41" fillId="0" borderId="0" xfId="0" applyNumberFormat="1" applyFont="1" applyFill="1" applyBorder="1" applyAlignment="1">
      <alignment vertical="center"/>
    </xf>
    <xf numFmtId="0" fontId="38" fillId="20" borderId="1" xfId="0" applyFont="1" applyFill="1" applyBorder="1" applyAlignment="1">
      <alignment horizontal="center" vertical="center" wrapText="1"/>
    </xf>
    <xf numFmtId="0" fontId="41" fillId="20" borderId="1" xfId="0" applyFont="1" applyFill="1" applyBorder="1" applyAlignment="1">
      <alignment horizontal="center" vertical="center"/>
    </xf>
    <xf numFmtId="3" fontId="41" fillId="0" borderId="1" xfId="0" applyNumberFormat="1" applyFont="1" applyFill="1" applyBorder="1" applyAlignment="1" applyProtection="1">
      <alignment horizontal="right" vertical="center"/>
      <protection locked="0"/>
    </xf>
    <xf numFmtId="0" fontId="43" fillId="20" borderId="1" xfId="0" applyFont="1" applyFill="1" applyBorder="1" applyAlignment="1">
      <alignment horizontal="center" vertical="center"/>
    </xf>
    <xf numFmtId="3" fontId="43" fillId="0" borderId="1" xfId="0" applyNumberFormat="1" applyFont="1" applyFill="1" applyBorder="1" applyAlignment="1">
      <alignment horizontal="right" vertical="center"/>
    </xf>
    <xf numFmtId="0" fontId="38" fillId="0" borderId="0" xfId="0" applyFont="1" applyBorder="1" applyAlignment="1">
      <alignment horizontal="center" wrapText="1"/>
    </xf>
    <xf numFmtId="0" fontId="38" fillId="0" borderId="0" xfId="0" applyFont="1" applyBorder="1" applyAlignment="1">
      <alignment horizontal="center"/>
    </xf>
    <xf numFmtId="0" fontId="0" fillId="20" borderId="19" xfId="0" applyFill="1" applyBorder="1" applyAlignment="1">
      <alignment horizontal="center" vertical="center"/>
    </xf>
    <xf numFmtId="0" fontId="0" fillId="0" borderId="0" xfId="0" applyBorder="1" applyAlignment="1">
      <alignment horizontal="center" vertical="center"/>
    </xf>
    <xf numFmtId="0" fontId="0" fillId="0" borderId="0" xfId="0" applyFont="1" applyFill="1" applyBorder="1" applyAlignment="1">
      <alignment wrapText="1"/>
    </xf>
    <xf numFmtId="0" fontId="0" fillId="0" borderId="4" xfId="0" applyBorder="1"/>
    <xf numFmtId="0" fontId="1" fillId="0" borderId="0" xfId="0" applyFont="1" applyFill="1" applyBorder="1" applyAlignment="1">
      <alignment horizontal="center" vertical="center" wrapText="1"/>
    </xf>
    <xf numFmtId="0" fontId="0" fillId="0" borderId="0" xfId="0" applyFont="1" applyFill="1" applyBorder="1" applyAlignment="1">
      <alignment horizontal="center"/>
    </xf>
    <xf numFmtId="0" fontId="1" fillId="0" borderId="0" xfId="0" applyFont="1" applyFill="1" applyBorder="1" applyAlignment="1">
      <alignment horizontal="center"/>
    </xf>
    <xf numFmtId="0" fontId="1" fillId="20" borderId="1" xfId="0" applyFont="1" applyFill="1" applyBorder="1" applyAlignment="1">
      <alignment horizontal="center" vertical="center" wrapText="1"/>
    </xf>
    <xf numFmtId="0" fontId="19" fillId="0" borderId="0" xfId="0" applyFont="1" applyFill="1" applyBorder="1" applyAlignment="1">
      <alignment horizontal="center"/>
    </xf>
    <xf numFmtId="0" fontId="0" fillId="0" borderId="4" xfId="0" applyFont="1" applyFill="1" applyBorder="1"/>
    <xf numFmtId="0" fontId="46" fillId="0" borderId="0" xfId="5" applyFont="1" applyBorder="1" applyAlignment="1">
      <alignment horizontal="center" vertical="center"/>
    </xf>
    <xf numFmtId="0" fontId="46" fillId="0" borderId="0" xfId="5" applyFont="1" applyBorder="1" applyAlignment="1">
      <alignment vertical="center"/>
    </xf>
    <xf numFmtId="0" fontId="47" fillId="0" borderId="0" xfId="5" applyFont="1" applyBorder="1" applyAlignment="1">
      <alignment vertical="center"/>
    </xf>
    <xf numFmtId="0" fontId="47" fillId="0" borderId="0" xfId="5" applyFont="1" applyBorder="1" applyAlignment="1">
      <alignment horizontal="center" vertical="center"/>
    </xf>
    <xf numFmtId="3" fontId="46" fillId="0" borderId="0" xfId="5" applyNumberFormat="1" applyFont="1" applyBorder="1" applyAlignment="1">
      <alignment horizontal="right" vertical="center"/>
    </xf>
    <xf numFmtId="0" fontId="46" fillId="0" borderId="0" xfId="0" applyFont="1" applyBorder="1"/>
    <xf numFmtId="3" fontId="46" fillId="0" borderId="0" xfId="5" applyNumberFormat="1" applyFont="1" applyBorder="1" applyAlignment="1">
      <alignment vertical="center"/>
    </xf>
    <xf numFmtId="0" fontId="47" fillId="0" borderId="80" xfId="5" applyFont="1" applyBorder="1" applyAlignment="1">
      <alignment vertical="center"/>
    </xf>
    <xf numFmtId="0" fontId="46" fillId="0" borderId="49" xfId="5" applyFont="1" applyBorder="1" applyAlignment="1">
      <alignment vertical="center"/>
    </xf>
    <xf numFmtId="0" fontId="47" fillId="0" borderId="96" xfId="5" applyFont="1" applyBorder="1" applyAlignment="1">
      <alignment vertical="center"/>
    </xf>
    <xf numFmtId="0" fontId="47" fillId="0" borderId="64" xfId="5" applyFont="1" applyBorder="1" applyAlignment="1">
      <alignment vertical="center"/>
    </xf>
    <xf numFmtId="3" fontId="47" fillId="0" borderId="54" xfId="5" applyNumberFormat="1" applyFont="1" applyBorder="1" applyAlignment="1">
      <alignment horizontal="right" vertical="center"/>
    </xf>
    <xf numFmtId="170" fontId="47" fillId="0" borderId="42" xfId="5" applyNumberFormat="1" applyFont="1" applyBorder="1" applyAlignment="1">
      <alignment horizontal="center" vertical="center"/>
    </xf>
    <xf numFmtId="0" fontId="47" fillId="0" borderId="79" xfId="5" applyFont="1" applyBorder="1" applyAlignment="1">
      <alignment vertical="center"/>
    </xf>
    <xf numFmtId="0" fontId="46" fillId="0" borderId="21" xfId="5" applyFont="1" applyBorder="1" applyAlignment="1">
      <alignment vertical="center"/>
    </xf>
    <xf numFmtId="0" fontId="47" fillId="0" borderId="3" xfId="5" applyFont="1" applyBorder="1" applyAlignment="1">
      <alignment vertical="center"/>
    </xf>
    <xf numFmtId="0" fontId="47" fillId="0" borderId="5" xfId="5" applyFont="1" applyBorder="1" applyAlignment="1">
      <alignment vertical="center"/>
    </xf>
    <xf numFmtId="3" fontId="47" fillId="0" borderId="2" xfId="5" applyNumberFormat="1" applyFont="1" applyBorder="1" applyAlignment="1">
      <alignment horizontal="right" vertical="center"/>
    </xf>
    <xf numFmtId="170" fontId="47" fillId="0" borderId="20" xfId="5" applyNumberFormat="1" applyFont="1" applyBorder="1" applyAlignment="1">
      <alignment horizontal="center" vertical="center"/>
    </xf>
    <xf numFmtId="0" fontId="46" fillId="0" borderId="52" xfId="5" applyFont="1" applyBorder="1" applyAlignment="1">
      <alignment vertical="center"/>
    </xf>
    <xf numFmtId="0" fontId="47" fillId="0" borderId="97" xfId="5" applyFont="1" applyBorder="1" applyAlignment="1">
      <alignment vertical="center"/>
    </xf>
    <xf numFmtId="0" fontId="47" fillId="0" borderId="65" xfId="5" applyFont="1" applyBorder="1" applyAlignment="1">
      <alignment vertical="center"/>
    </xf>
    <xf numFmtId="3" fontId="47" fillId="0" borderId="29" xfId="5" applyNumberFormat="1" applyFont="1" applyBorder="1" applyAlignment="1">
      <alignment horizontal="right" vertical="center"/>
    </xf>
    <xf numFmtId="170" fontId="47" fillId="0" borderId="30" xfId="5" applyNumberFormat="1" applyFont="1" applyBorder="1" applyAlignment="1">
      <alignment horizontal="center" vertical="center"/>
    </xf>
    <xf numFmtId="0" fontId="41" fillId="0" borderId="0" xfId="0" applyFont="1" applyBorder="1"/>
    <xf numFmtId="0" fontId="46" fillId="0" borderId="0" xfId="5" applyFont="1" applyBorder="1" applyAlignment="1">
      <alignment horizontal="left" vertical="center"/>
    </xf>
    <xf numFmtId="0" fontId="46" fillId="0" borderId="0" xfId="5" applyNumberFormat="1" applyFont="1" applyBorder="1" applyAlignment="1">
      <alignment vertical="center"/>
    </xf>
    <xf numFmtId="0" fontId="50" fillId="31" borderId="99" xfId="0" applyFont="1" applyFill="1" applyBorder="1" applyAlignment="1">
      <alignment horizontal="center" vertical="center"/>
    </xf>
    <xf numFmtId="0" fontId="50" fillId="31" borderId="102" xfId="0" applyFont="1" applyFill="1" applyBorder="1" applyAlignment="1">
      <alignment horizontal="center" vertical="center"/>
    </xf>
    <xf numFmtId="0" fontId="50" fillId="31" borderId="102" xfId="0" applyFont="1" applyFill="1" applyBorder="1" applyAlignment="1">
      <alignment horizontal="center" vertical="center" wrapText="1"/>
    </xf>
    <xf numFmtId="0" fontId="50" fillId="31" borderId="103" xfId="0" applyFont="1" applyFill="1" applyBorder="1" applyAlignment="1">
      <alignment horizontal="center" vertical="center" wrapText="1"/>
    </xf>
    <xf numFmtId="0" fontId="50" fillId="31" borderId="99" xfId="0" applyFont="1" applyFill="1" applyBorder="1" applyAlignment="1">
      <alignment horizontal="center" vertical="center" wrapText="1"/>
    </xf>
    <xf numFmtId="0" fontId="1" fillId="20" borderId="20" xfId="0" applyFont="1" applyFill="1" applyBorder="1" applyAlignment="1">
      <alignment horizontal="center" vertical="center" wrapText="1"/>
    </xf>
    <xf numFmtId="3" fontId="41" fillId="0" borderId="91" xfId="0" applyNumberFormat="1" applyFont="1" applyFill="1" applyBorder="1" applyAlignment="1" applyProtection="1">
      <alignment horizontal="right" vertical="center"/>
      <protection locked="0"/>
    </xf>
    <xf numFmtId="3" fontId="41" fillId="0" borderId="87" xfId="0" applyNumberFormat="1" applyFont="1" applyFill="1" applyBorder="1" applyAlignment="1" applyProtection="1">
      <alignment horizontal="right" vertical="center"/>
      <protection locked="0"/>
    </xf>
    <xf numFmtId="0" fontId="42" fillId="0" borderId="92" xfId="0" applyFont="1" applyFill="1" applyBorder="1" applyAlignment="1" applyProtection="1">
      <alignment vertical="center"/>
      <protection locked="0"/>
    </xf>
    <xf numFmtId="0" fontId="42" fillId="0" borderId="87" xfId="0" applyFont="1" applyFill="1" applyBorder="1" applyAlignment="1" applyProtection="1">
      <alignment vertical="center"/>
      <protection locked="0"/>
    </xf>
    <xf numFmtId="0" fontId="42" fillId="0" borderId="89" xfId="0" applyFont="1" applyFill="1" applyBorder="1" applyAlignment="1" applyProtection="1">
      <alignment vertical="center"/>
      <protection locked="0"/>
    </xf>
    <xf numFmtId="0" fontId="42" fillId="0" borderId="34" xfId="0" applyFont="1" applyFill="1" applyBorder="1" applyAlignment="1" applyProtection="1">
      <alignment vertical="center"/>
      <protection locked="0"/>
    </xf>
    <xf numFmtId="0" fontId="42" fillId="0" borderId="8" xfId="0" applyFont="1" applyFill="1" applyBorder="1" applyAlignment="1" applyProtection="1">
      <alignment vertical="center"/>
      <protection locked="0"/>
    </xf>
    <xf numFmtId="0" fontId="42" fillId="0" borderId="33" xfId="0" applyFont="1" applyFill="1" applyBorder="1" applyAlignment="1" applyProtection="1">
      <alignment vertical="center"/>
      <protection locked="0"/>
    </xf>
    <xf numFmtId="0" fontId="42" fillId="0" borderId="19" xfId="0"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0" fontId="42" fillId="0" borderId="20" xfId="0" applyFont="1" applyFill="1" applyBorder="1" applyAlignment="1" applyProtection="1">
      <alignment vertical="center"/>
      <protection locked="0"/>
    </xf>
    <xf numFmtId="0" fontId="0" fillId="0" borderId="2" xfId="0" applyFont="1" applyBorder="1" applyAlignment="1">
      <alignment horizontal="center"/>
    </xf>
    <xf numFmtId="0" fontId="0" fillId="0" borderId="3" xfId="0" applyFont="1" applyBorder="1" applyAlignment="1">
      <alignment horizontal="center"/>
    </xf>
    <xf numFmtId="0" fontId="0" fillId="0" borderId="5" xfId="0" applyFont="1" applyBorder="1" applyAlignment="1">
      <alignment horizontal="center"/>
    </xf>
    <xf numFmtId="0" fontId="0" fillId="0" borderId="5" xfId="0" applyFont="1" applyBorder="1" applyAlignment="1">
      <alignment horizontal="center" vertical="center"/>
    </xf>
    <xf numFmtId="0" fontId="0" fillId="0" borderId="1" xfId="0" applyFont="1" applyBorder="1" applyAlignment="1">
      <alignment horizontal="center" vertical="center"/>
    </xf>
    <xf numFmtId="0" fontId="1" fillId="20" borderId="1" xfId="0" applyFont="1" applyFill="1" applyBorder="1" applyAlignment="1">
      <alignment horizontal="center" vertical="center" wrapText="1"/>
    </xf>
    <xf numFmtId="0" fontId="0" fillId="0" borderId="0" xfId="0" applyFill="1" applyBorder="1" applyAlignment="1">
      <alignment horizontal="center"/>
    </xf>
    <xf numFmtId="0" fontId="0" fillId="0" borderId="1" xfId="0" applyBorder="1" applyAlignment="1">
      <alignment horizontal="center" vertical="center"/>
    </xf>
    <xf numFmtId="0" fontId="0" fillId="20" borderId="1" xfId="0" applyFill="1" applyBorder="1" applyAlignment="1">
      <alignment horizontal="center" vertical="center" wrapText="1"/>
    </xf>
    <xf numFmtId="0" fontId="0" fillId="20" borderId="1" xfId="0" applyFont="1" applyFill="1" applyBorder="1" applyAlignment="1">
      <alignment horizontal="center"/>
    </xf>
    <xf numFmtId="0" fontId="0" fillId="0" borderId="1" xfId="0" applyFont="1" applyBorder="1" applyAlignment="1">
      <alignment horizontal="center"/>
    </xf>
    <xf numFmtId="0" fontId="21" fillId="20" borderId="1" xfId="0" applyFont="1" applyFill="1" applyBorder="1" applyAlignment="1">
      <alignment horizontal="center" vertical="center" wrapText="1"/>
    </xf>
    <xf numFmtId="0" fontId="0" fillId="0" borderId="0" xfId="0" applyBorder="1" applyAlignment="1">
      <alignment vertical="top" wrapText="1"/>
    </xf>
    <xf numFmtId="0" fontId="0" fillId="0" borderId="0" xfId="0" applyBorder="1" applyAlignment="1">
      <alignment vertical="top"/>
    </xf>
    <xf numFmtId="0" fontId="54" fillId="0" borderId="0" xfId="0" applyFont="1" applyAlignment="1">
      <alignment horizontal="justify" vertical="center"/>
    </xf>
    <xf numFmtId="0" fontId="55" fillId="0" borderId="0" xfId="0" applyFont="1" applyAlignment="1">
      <alignment horizontal="center" vertical="center"/>
    </xf>
    <xf numFmtId="0" fontId="56" fillId="0" borderId="0" xfId="0" applyFont="1" applyAlignment="1">
      <alignment horizontal="justify" vertical="center"/>
    </xf>
    <xf numFmtId="0" fontId="21" fillId="0" borderId="1" xfId="0" applyFont="1" applyBorder="1" applyAlignment="1">
      <alignment horizontal="center" vertical="center" wrapText="1"/>
    </xf>
    <xf numFmtId="0" fontId="0" fillId="32" borderId="0" xfId="0" applyFont="1" applyFill="1"/>
    <xf numFmtId="2" fontId="0" fillId="0" borderId="0" xfId="0" applyNumberFormat="1"/>
    <xf numFmtId="0" fontId="19" fillId="0" borderId="0" xfId="0" applyFont="1" applyFill="1" applyBorder="1" applyAlignment="1"/>
    <xf numFmtId="1" fontId="0" fillId="6" borderId="1" xfId="0" applyNumberFormat="1" applyFont="1" applyFill="1" applyBorder="1" applyAlignment="1">
      <alignment horizontal="center" vertical="center"/>
    </xf>
    <xf numFmtId="1" fontId="0" fillId="27" borderId="1" xfId="0" applyNumberFormat="1" applyFill="1" applyBorder="1"/>
    <xf numFmtId="2" fontId="0" fillId="27" borderId="41" xfId="0" applyNumberFormat="1" applyFill="1" applyBorder="1" applyAlignment="1">
      <alignment horizontal="center"/>
    </xf>
    <xf numFmtId="1" fontId="0" fillId="27" borderId="50" xfId="0" applyNumberFormat="1" applyFill="1" applyBorder="1" applyAlignment="1">
      <alignment horizontal="center"/>
    </xf>
    <xf numFmtId="0" fontId="0" fillId="7" borderId="0" xfId="0" applyFill="1"/>
    <xf numFmtId="167" fontId="26" fillId="33" borderId="1" xfId="0" applyNumberFormat="1" applyFont="1" applyFill="1" applyBorder="1" applyAlignment="1">
      <alignment horizontal="center" vertical="center"/>
    </xf>
    <xf numFmtId="167" fontId="25" fillId="33" borderId="1" xfId="0" applyNumberFormat="1" applyFont="1" applyFill="1" applyBorder="1" applyAlignment="1">
      <alignment horizontal="center" vertical="center"/>
    </xf>
    <xf numFmtId="167" fontId="0" fillId="33" borderId="20" xfId="0" applyNumberFormat="1" applyFill="1" applyBorder="1" applyAlignment="1">
      <alignment horizontal="center" vertical="center"/>
    </xf>
    <xf numFmtId="0" fontId="0" fillId="33" borderId="1" xfId="0" applyFill="1" applyBorder="1" applyAlignment="1">
      <alignment horizontal="center" vertical="center"/>
    </xf>
    <xf numFmtId="0" fontId="1" fillId="33" borderId="1" xfId="0" applyFont="1" applyFill="1" applyBorder="1" applyAlignment="1">
      <alignment horizontal="center" vertical="center"/>
    </xf>
    <xf numFmtId="3" fontId="43" fillId="33" borderId="94" xfId="0" applyNumberFormat="1" applyFont="1" applyFill="1" applyBorder="1" applyAlignment="1">
      <alignment horizontal="right" vertical="center"/>
    </xf>
    <xf numFmtId="3" fontId="41" fillId="33" borderId="74" xfId="0" applyNumberFormat="1" applyFont="1" applyFill="1" applyBorder="1" applyAlignment="1">
      <alignment vertical="center"/>
    </xf>
    <xf numFmtId="3" fontId="41" fillId="33" borderId="1" xfId="0" applyNumberFormat="1" applyFont="1" applyFill="1" applyBorder="1" applyAlignment="1" applyProtection="1">
      <alignment horizontal="right" vertical="center"/>
      <protection locked="0"/>
    </xf>
    <xf numFmtId="3" fontId="41" fillId="33" borderId="1" xfId="0" applyNumberFormat="1" applyFont="1" applyFill="1" applyBorder="1" applyAlignment="1">
      <alignment horizontal="right" vertical="center"/>
    </xf>
    <xf numFmtId="3" fontId="43" fillId="33" borderId="1" xfId="0" applyNumberFormat="1" applyFont="1" applyFill="1" applyBorder="1" applyAlignment="1">
      <alignment horizontal="right" vertical="center"/>
    </xf>
    <xf numFmtId="3" fontId="41" fillId="33" borderId="1" xfId="0" applyNumberFormat="1" applyFont="1" applyFill="1" applyBorder="1" applyAlignment="1">
      <alignment vertical="center"/>
    </xf>
    <xf numFmtId="0" fontId="0" fillId="33" borderId="1" xfId="0" applyFont="1" applyFill="1" applyBorder="1" applyAlignment="1">
      <alignment horizontal="center"/>
    </xf>
    <xf numFmtId="0" fontId="1" fillId="33" borderId="1" xfId="0" applyFont="1" applyFill="1" applyBorder="1" applyAlignment="1">
      <alignment horizontal="center"/>
    </xf>
    <xf numFmtId="0" fontId="46" fillId="33" borderId="54" xfId="5" applyFont="1" applyFill="1" applyBorder="1" applyAlignment="1">
      <alignment vertical="center"/>
    </xf>
    <xf numFmtId="3" fontId="46" fillId="33" borderId="29" xfId="5" applyNumberFormat="1" applyFont="1" applyFill="1" applyBorder="1" applyAlignment="1">
      <alignment vertical="center"/>
    </xf>
    <xf numFmtId="1" fontId="46" fillId="33" borderId="0" xfId="5" applyNumberFormat="1" applyFont="1" applyFill="1" applyBorder="1" applyAlignment="1">
      <alignment vertical="center"/>
    </xf>
    <xf numFmtId="1" fontId="38" fillId="33" borderId="0" xfId="0" applyNumberFormat="1" applyFont="1" applyFill="1" applyBorder="1"/>
    <xf numFmtId="0" fontId="41" fillId="0" borderId="98" xfId="0" applyFont="1" applyFill="1" applyBorder="1" applyAlignment="1">
      <alignment horizontal="center" vertical="center" wrapText="1"/>
    </xf>
    <xf numFmtId="0" fontId="41" fillId="0" borderId="99" xfId="0" applyFont="1" applyFill="1" applyBorder="1" applyAlignment="1">
      <alignment horizontal="center" vertical="center" wrapText="1"/>
    </xf>
    <xf numFmtId="3" fontId="52" fillId="0" borderId="99" xfId="0" applyNumberFormat="1" applyFont="1" applyFill="1" applyBorder="1" applyAlignment="1">
      <alignment horizontal="center" vertical="center"/>
    </xf>
    <xf numFmtId="3" fontId="41" fillId="0" borderId="99" xfId="0" applyNumberFormat="1" applyFont="1" applyFill="1" applyBorder="1" applyAlignment="1">
      <alignment horizontal="center" vertical="center"/>
    </xf>
    <xf numFmtId="170" fontId="41" fillId="0" borderId="99" xfId="4" applyNumberFormat="1" applyFont="1" applyFill="1" applyBorder="1" applyAlignment="1">
      <alignment horizontal="center" vertical="center"/>
    </xf>
    <xf numFmtId="0" fontId="52" fillId="0" borderId="99" xfId="0" applyFont="1" applyFill="1" applyBorder="1" applyAlignment="1">
      <alignment horizontal="center" vertical="center"/>
    </xf>
    <xf numFmtId="0" fontId="41" fillId="0" borderId="99" xfId="0" applyFont="1" applyFill="1" applyBorder="1" applyAlignment="1">
      <alignment horizontal="center" vertical="center"/>
    </xf>
    <xf numFmtId="3" fontId="41" fillId="0" borderId="100" xfId="3" applyNumberFormat="1" applyFont="1" applyFill="1" applyBorder="1" applyAlignment="1">
      <alignment horizontal="center" vertical="center"/>
    </xf>
    <xf numFmtId="0" fontId="41" fillId="0" borderId="104" xfId="0" applyFont="1" applyFill="1" applyBorder="1" applyAlignment="1">
      <alignment horizontal="center" vertical="center" wrapText="1"/>
    </xf>
    <xf numFmtId="0" fontId="41" fillId="0" borderId="105" xfId="0" applyFont="1" applyFill="1" applyBorder="1" applyAlignment="1">
      <alignment horizontal="center" vertical="center" wrapText="1"/>
    </xf>
    <xf numFmtId="3" fontId="52" fillId="0" borderId="105" xfId="0" applyNumberFormat="1" applyFont="1" applyFill="1" applyBorder="1" applyAlignment="1">
      <alignment horizontal="center" vertical="center"/>
    </xf>
    <xf numFmtId="3" fontId="41" fillId="0" borderId="105" xfId="0" applyNumberFormat="1" applyFont="1" applyFill="1" applyBorder="1" applyAlignment="1">
      <alignment horizontal="center" vertical="center"/>
    </xf>
    <xf numFmtId="170" fontId="41" fillId="0" borderId="105" xfId="0" applyNumberFormat="1" applyFont="1" applyFill="1" applyBorder="1" applyAlignment="1">
      <alignment horizontal="center" vertical="center"/>
    </xf>
    <xf numFmtId="0" fontId="52" fillId="0" borderId="105" xfId="0" applyFont="1" applyFill="1" applyBorder="1" applyAlignment="1">
      <alignment horizontal="center" vertical="center"/>
    </xf>
    <xf numFmtId="0" fontId="41" fillId="0" borderId="105" xfId="0" applyFont="1" applyFill="1" applyBorder="1" applyAlignment="1">
      <alignment horizontal="center" vertical="center"/>
    </xf>
    <xf numFmtId="3" fontId="41" fillId="0" borderId="106" xfId="0" applyNumberFormat="1" applyFont="1" applyFill="1" applyBorder="1" applyAlignment="1">
      <alignment horizontal="center" vertical="center"/>
    </xf>
    <xf numFmtId="0" fontId="41" fillId="0" borderId="101" xfId="0" applyFont="1" applyFill="1" applyBorder="1" applyAlignment="1">
      <alignment horizontal="center" vertical="center" wrapText="1"/>
    </xf>
    <xf numFmtId="0" fontId="41" fillId="0" borderId="102" xfId="0" applyFont="1" applyFill="1" applyBorder="1" applyAlignment="1">
      <alignment horizontal="center" vertical="center" wrapText="1"/>
    </xf>
    <xf numFmtId="3" fontId="52" fillId="0" borderId="102" xfId="0" applyNumberFormat="1" applyFont="1" applyFill="1" applyBorder="1" applyAlignment="1">
      <alignment horizontal="center" vertical="center"/>
    </xf>
    <xf numFmtId="3" fontId="41" fillId="0" borderId="102" xfId="0" applyNumberFormat="1" applyFont="1" applyFill="1" applyBorder="1" applyAlignment="1">
      <alignment horizontal="center" vertical="center"/>
    </xf>
    <xf numFmtId="170" fontId="41" fillId="0" borderId="102" xfId="0" applyNumberFormat="1" applyFont="1" applyFill="1" applyBorder="1" applyAlignment="1">
      <alignment horizontal="center" vertical="center"/>
    </xf>
    <xf numFmtId="0" fontId="52" fillId="0" borderId="102" xfId="0" applyFont="1" applyFill="1" applyBorder="1" applyAlignment="1">
      <alignment horizontal="center" vertical="center"/>
    </xf>
    <xf numFmtId="0" fontId="41" fillId="0" borderId="102" xfId="0" applyFont="1" applyFill="1" applyBorder="1" applyAlignment="1">
      <alignment horizontal="center" vertical="center"/>
    </xf>
    <xf numFmtId="3" fontId="41" fillId="0" borderId="103" xfId="0" applyNumberFormat="1" applyFont="1" applyFill="1" applyBorder="1" applyAlignment="1">
      <alignment horizontal="center" vertical="center"/>
    </xf>
    <xf numFmtId="3" fontId="41" fillId="33" borderId="5" xfId="0" applyNumberFormat="1" applyFont="1" applyFill="1" applyBorder="1" applyAlignment="1" applyProtection="1">
      <alignment horizontal="right" vertical="center"/>
      <protection locked="0"/>
    </xf>
    <xf numFmtId="3" fontId="41" fillId="33" borderId="89" xfId="0" applyNumberFormat="1" applyFont="1" applyFill="1" applyBorder="1" applyAlignment="1">
      <alignment horizontal="right" vertical="center"/>
    </xf>
    <xf numFmtId="3" fontId="41" fillId="33" borderId="2" xfId="0" applyNumberFormat="1" applyFont="1" applyFill="1" applyBorder="1" applyAlignment="1">
      <alignment horizontal="right" vertical="center"/>
    </xf>
    <xf numFmtId="9" fontId="0" fillId="33" borderId="1" xfId="4" applyFont="1" applyFill="1" applyBorder="1" applyAlignment="1">
      <alignment horizontal="center"/>
    </xf>
    <xf numFmtId="9" fontId="0" fillId="0" borderId="1" xfId="4" applyFont="1" applyBorder="1" applyAlignment="1">
      <alignment horizontal="center" vertical="center"/>
    </xf>
    <xf numFmtId="0" fontId="7" fillId="0" borderId="0" xfId="0" applyFont="1" applyBorder="1" applyAlignment="1">
      <alignment horizontal="right"/>
    </xf>
    <xf numFmtId="0" fontId="3" fillId="0" borderId="0" xfId="0" applyFont="1" applyBorder="1" applyAlignment="1">
      <alignment horizontal="left" vertical="center"/>
    </xf>
    <xf numFmtId="0" fontId="3" fillId="0" borderId="0" xfId="0" applyFont="1" applyBorder="1" applyAlignment="1">
      <alignment horizontal="left"/>
    </xf>
    <xf numFmtId="0" fontId="7" fillId="23" borderId="0" xfId="0" applyFont="1" applyFill="1" applyBorder="1" applyAlignment="1">
      <alignment horizontal="left"/>
    </xf>
    <xf numFmtId="0" fontId="19" fillId="22" borderId="2" xfId="0" applyFont="1" applyFill="1" applyBorder="1" applyAlignment="1">
      <alignment horizontal="center"/>
    </xf>
    <xf numFmtId="0" fontId="19" fillId="22" borderId="3" xfId="0" applyFont="1" applyFill="1" applyBorder="1" applyAlignment="1">
      <alignment horizontal="center"/>
    </xf>
    <xf numFmtId="0" fontId="19" fillId="22" borderId="5" xfId="0" applyFont="1" applyFill="1" applyBorder="1" applyAlignment="1">
      <alignment horizontal="center"/>
    </xf>
    <xf numFmtId="0" fontId="44" fillId="23" borderId="0" xfId="0" applyFont="1" applyFill="1" applyAlignment="1">
      <alignment horizontal="left" vertical="center" wrapText="1"/>
    </xf>
    <xf numFmtId="0" fontId="21" fillId="20" borderId="10" xfId="0" applyFont="1" applyFill="1" applyBorder="1" applyAlignment="1">
      <alignment horizontal="center" vertical="center" wrapText="1"/>
    </xf>
    <xf numFmtId="0" fontId="21" fillId="20" borderId="11" xfId="0" applyFont="1" applyFill="1" applyBorder="1" applyAlignment="1">
      <alignment horizontal="center" vertical="center" wrapText="1"/>
    </xf>
    <xf numFmtId="0" fontId="0" fillId="33" borderId="2" xfId="0" applyFont="1" applyFill="1" applyBorder="1" applyAlignment="1">
      <alignment horizontal="center"/>
    </xf>
    <xf numFmtId="0" fontId="0" fillId="33" borderId="3" xfId="0" applyFont="1" applyFill="1" applyBorder="1" applyAlignment="1">
      <alignment horizontal="center"/>
    </xf>
    <xf numFmtId="0" fontId="0" fillId="33" borderId="5" xfId="0" applyFont="1" applyFill="1" applyBorder="1" applyAlignment="1">
      <alignment horizontal="center"/>
    </xf>
    <xf numFmtId="0" fontId="0" fillId="0" borderId="2" xfId="0" applyFont="1" applyBorder="1" applyAlignment="1">
      <alignment horizontal="center"/>
    </xf>
    <xf numFmtId="0" fontId="0" fillId="0" borderId="3" xfId="0" applyFont="1" applyBorder="1" applyAlignment="1">
      <alignment horizontal="center"/>
    </xf>
    <xf numFmtId="0" fontId="0" fillId="0" borderId="5" xfId="0" applyFont="1" applyBorder="1" applyAlignment="1">
      <alignment horizontal="center"/>
    </xf>
    <xf numFmtId="3" fontId="0" fillId="0" borderId="8" xfId="0" applyNumberFormat="1" applyFont="1" applyBorder="1" applyAlignment="1">
      <alignment horizontal="center"/>
    </xf>
    <xf numFmtId="3" fontId="0" fillId="0" borderId="11" xfId="0" applyNumberFormat="1" applyFont="1" applyBorder="1" applyAlignment="1">
      <alignment horizontal="center"/>
    </xf>
    <xf numFmtId="3" fontId="0" fillId="0" borderId="1" xfId="0" applyNumberFormat="1" applyFont="1" applyBorder="1" applyAlignment="1">
      <alignment horizontal="center"/>
    </xf>
    <xf numFmtId="3" fontId="0" fillId="0" borderId="2" xfId="0" applyNumberFormat="1" applyFont="1" applyBorder="1" applyAlignment="1">
      <alignment horizontal="center"/>
    </xf>
    <xf numFmtId="3" fontId="0" fillId="33" borderId="1" xfId="0" applyNumberFormat="1" applyFont="1" applyFill="1" applyBorder="1" applyAlignment="1">
      <alignment horizontal="center"/>
    </xf>
    <xf numFmtId="3" fontId="0" fillId="33" borderId="1" xfId="0" applyNumberFormat="1" applyFont="1" applyFill="1" applyBorder="1" applyAlignment="1">
      <alignment horizontal="center" vertical="center" wrapText="1"/>
    </xf>
    <xf numFmtId="3" fontId="0" fillId="33" borderId="1" xfId="0" applyNumberFormat="1" applyFont="1" applyFill="1" applyBorder="1" applyAlignment="1">
      <alignment horizontal="center" vertical="center"/>
    </xf>
    <xf numFmtId="0" fontId="0" fillId="0" borderId="2" xfId="0" applyFont="1" applyBorder="1" applyAlignment="1">
      <alignment horizontal="center" vertical="center"/>
    </xf>
    <xf numFmtId="0" fontId="0" fillId="0" borderId="3" xfId="0" applyFont="1" applyBorder="1" applyAlignment="1">
      <alignment horizontal="center" vertical="center"/>
    </xf>
    <xf numFmtId="0" fontId="0" fillId="0" borderId="5" xfId="0" applyFont="1" applyBorder="1" applyAlignment="1">
      <alignment horizontal="center" vertical="center"/>
    </xf>
    <xf numFmtId="0" fontId="0" fillId="0" borderId="1" xfId="0" applyFont="1" applyBorder="1" applyAlignment="1">
      <alignment horizontal="center" vertical="center"/>
    </xf>
    <xf numFmtId="0" fontId="0" fillId="0" borderId="25" xfId="0" applyFont="1" applyBorder="1" applyAlignment="1">
      <alignment horizontal="center" vertical="center"/>
    </xf>
    <xf numFmtId="0" fontId="25" fillId="20" borderId="1" xfId="0" applyFont="1" applyFill="1" applyBorder="1" applyAlignment="1">
      <alignment horizontal="center" vertical="center" wrapText="1"/>
    </xf>
    <xf numFmtId="0" fontId="25" fillId="23" borderId="2" xfId="0" applyFont="1" applyFill="1" applyBorder="1" applyAlignment="1">
      <alignment horizontal="center" vertical="center" wrapText="1"/>
    </xf>
    <xf numFmtId="0" fontId="25" fillId="23" borderId="5" xfId="0" applyFont="1" applyFill="1" applyBorder="1" applyAlignment="1">
      <alignment horizontal="center" vertical="center" wrapText="1"/>
    </xf>
    <xf numFmtId="0" fontId="0" fillId="20" borderId="1" xfId="0" applyFont="1" applyFill="1" applyBorder="1" applyAlignment="1">
      <alignment horizontal="center" vertical="center" wrapText="1"/>
    </xf>
    <xf numFmtId="0" fontId="0" fillId="20" borderId="10" xfId="0" applyFont="1" applyFill="1" applyBorder="1" applyAlignment="1">
      <alignment horizontal="center" vertical="center" textRotation="90"/>
    </xf>
    <xf numFmtId="0" fontId="0" fillId="20" borderId="6" xfId="0" applyFont="1" applyFill="1" applyBorder="1" applyAlignment="1">
      <alignment horizontal="center" vertical="center" textRotation="90"/>
    </xf>
    <xf numFmtId="0" fontId="0" fillId="20" borderId="12" xfId="0" applyFont="1" applyFill="1" applyBorder="1" applyAlignment="1">
      <alignment horizontal="center" vertical="center" textRotation="90"/>
    </xf>
    <xf numFmtId="0" fontId="0" fillId="20" borderId="9" xfId="0" applyFont="1" applyFill="1" applyBorder="1" applyAlignment="1">
      <alignment horizontal="center" vertical="center" textRotation="90"/>
    </xf>
    <xf numFmtId="0" fontId="0" fillId="20" borderId="11" xfId="0" applyFont="1" applyFill="1" applyBorder="1" applyAlignment="1">
      <alignment horizontal="center" vertical="center" textRotation="90"/>
    </xf>
    <xf numFmtId="0" fontId="0" fillId="20" borderId="26" xfId="0" applyFont="1" applyFill="1" applyBorder="1" applyAlignment="1">
      <alignment horizontal="center" vertical="center" textRotation="90"/>
    </xf>
    <xf numFmtId="0" fontId="0" fillId="0" borderId="17" xfId="0" applyFont="1" applyFill="1" applyBorder="1" applyAlignment="1">
      <alignment horizontal="center" vertical="center" wrapText="1"/>
    </xf>
    <xf numFmtId="0" fontId="0" fillId="0" borderId="17" xfId="0" applyFont="1" applyFill="1" applyBorder="1" applyAlignment="1">
      <alignment horizontal="center" vertical="center"/>
    </xf>
    <xf numFmtId="0" fontId="0" fillId="0" borderId="6" xfId="0" applyFont="1" applyFill="1" applyBorder="1" applyAlignment="1">
      <alignment horizontal="center" vertical="center"/>
    </xf>
    <xf numFmtId="0" fontId="0" fillId="0" borderId="0" xfId="0" applyFont="1" applyFill="1" applyBorder="1" applyAlignment="1">
      <alignment horizontal="center" vertical="center"/>
    </xf>
    <xf numFmtId="0" fontId="0" fillId="0" borderId="9" xfId="0" applyFont="1" applyFill="1" applyBorder="1" applyAlignment="1">
      <alignment horizontal="center" vertical="center"/>
    </xf>
    <xf numFmtId="0" fontId="0" fillId="0" borderId="4" xfId="0" applyFont="1" applyFill="1" applyBorder="1" applyAlignment="1">
      <alignment horizontal="center" vertical="center"/>
    </xf>
    <xf numFmtId="0" fontId="0" fillId="0" borderId="26" xfId="0" applyFont="1" applyFill="1" applyBorder="1" applyAlignment="1">
      <alignment horizontal="center" vertical="center"/>
    </xf>
    <xf numFmtId="0" fontId="19" fillId="22" borderId="1" xfId="0" applyFont="1" applyFill="1" applyBorder="1" applyAlignment="1">
      <alignment horizontal="center"/>
    </xf>
    <xf numFmtId="0" fontId="1" fillId="20" borderId="7" xfId="0" applyFont="1" applyFill="1" applyBorder="1" applyAlignment="1">
      <alignment horizontal="center" vertical="center" wrapText="1"/>
    </xf>
    <xf numFmtId="0" fontId="1" fillId="20" borderId="8" xfId="0" applyFont="1" applyFill="1" applyBorder="1" applyAlignment="1">
      <alignment horizontal="center" vertical="center" wrapText="1"/>
    </xf>
    <xf numFmtId="0" fontId="21" fillId="20" borderId="7" xfId="0" applyFont="1" applyFill="1" applyBorder="1" applyAlignment="1">
      <alignment horizontal="center" vertical="center" wrapText="1"/>
    </xf>
    <xf numFmtId="0" fontId="21" fillId="20" borderId="8" xfId="0" applyFont="1" applyFill="1" applyBorder="1" applyAlignment="1">
      <alignment horizontal="center" vertical="center" wrapText="1"/>
    </xf>
    <xf numFmtId="0" fontId="1" fillId="20" borderId="1" xfId="0" applyFont="1" applyFill="1" applyBorder="1" applyAlignment="1">
      <alignment horizontal="center" vertical="center" wrapText="1"/>
    </xf>
    <xf numFmtId="0" fontId="21" fillId="20" borderId="6" xfId="0" applyFont="1" applyFill="1" applyBorder="1" applyAlignment="1">
      <alignment horizontal="center" vertical="center" wrapText="1"/>
    </xf>
    <xf numFmtId="0" fontId="21" fillId="20" borderId="26" xfId="0" applyFont="1" applyFill="1" applyBorder="1" applyAlignment="1">
      <alignment horizontal="center" vertical="center" wrapText="1"/>
    </xf>
    <xf numFmtId="0" fontId="1" fillId="20" borderId="2" xfId="0" applyFont="1" applyFill="1" applyBorder="1" applyAlignment="1">
      <alignment horizontal="center" vertical="center" wrapText="1"/>
    </xf>
    <xf numFmtId="0" fontId="1" fillId="20" borderId="3" xfId="0" applyFont="1" applyFill="1" applyBorder="1" applyAlignment="1">
      <alignment horizontal="center" vertical="center" wrapText="1"/>
    </xf>
    <xf numFmtId="0" fontId="1" fillId="20" borderId="5" xfId="0" applyFont="1" applyFill="1" applyBorder="1" applyAlignment="1">
      <alignment horizontal="center" vertical="center" wrapText="1"/>
    </xf>
    <xf numFmtId="0" fontId="21" fillId="20" borderId="2" xfId="0" applyFont="1" applyFill="1" applyBorder="1" applyAlignment="1">
      <alignment horizontal="center" vertical="center" wrapText="1"/>
    </xf>
    <xf numFmtId="0" fontId="21" fillId="20" borderId="5" xfId="0" applyFont="1" applyFill="1" applyBorder="1" applyAlignment="1">
      <alignment horizontal="center" vertical="center" wrapText="1"/>
    </xf>
    <xf numFmtId="0" fontId="0" fillId="23" borderId="0" xfId="0" applyFont="1" applyFill="1" applyBorder="1" applyAlignment="1">
      <alignment horizontal="center"/>
    </xf>
    <xf numFmtId="0" fontId="0" fillId="20" borderId="1" xfId="0" applyFont="1" applyFill="1" applyBorder="1" applyAlignment="1">
      <alignment horizontal="center" vertical="center" textRotation="90"/>
    </xf>
    <xf numFmtId="0" fontId="0" fillId="0" borderId="1" xfId="0" applyFont="1" applyFill="1" applyBorder="1" applyAlignment="1">
      <alignment horizontal="center" vertical="center" wrapText="1"/>
    </xf>
    <xf numFmtId="0" fontId="28" fillId="20" borderId="1" xfId="0" applyFont="1" applyFill="1" applyBorder="1" applyAlignment="1">
      <alignment horizontal="center" vertical="center" wrapText="1"/>
    </xf>
    <xf numFmtId="0" fontId="0" fillId="20" borderId="2" xfId="0" applyFont="1" applyFill="1" applyBorder="1" applyAlignment="1">
      <alignment horizontal="center" vertical="center" wrapText="1"/>
    </xf>
    <xf numFmtId="0" fontId="0" fillId="20" borderId="5" xfId="0" applyFont="1" applyFill="1" applyBorder="1" applyAlignment="1">
      <alignment horizontal="center" vertical="center" wrapText="1"/>
    </xf>
    <xf numFmtId="0" fontId="0" fillId="20" borderId="10" xfId="0" applyFont="1" applyFill="1" applyBorder="1" applyAlignment="1">
      <alignment horizontal="center" vertical="center"/>
    </xf>
    <xf numFmtId="0" fontId="0" fillId="20" borderId="6" xfId="0" applyFont="1" applyFill="1" applyBorder="1" applyAlignment="1">
      <alignment horizontal="center" vertical="center"/>
    </xf>
    <xf numFmtId="0" fontId="0" fillId="20" borderId="11" xfId="0" applyFont="1" applyFill="1" applyBorder="1" applyAlignment="1">
      <alignment horizontal="center" vertical="center"/>
    </xf>
    <xf numFmtId="0" fontId="0" fillId="20" borderId="26" xfId="0" applyFont="1" applyFill="1" applyBorder="1" applyAlignment="1">
      <alignment horizontal="center" vertical="center"/>
    </xf>
    <xf numFmtId="0" fontId="1" fillId="20" borderId="1" xfId="0" applyFont="1" applyFill="1" applyBorder="1" applyAlignment="1">
      <alignment horizontal="center"/>
    </xf>
    <xf numFmtId="0" fontId="0" fillId="20" borderId="81" xfId="0" applyFill="1" applyBorder="1" applyAlignment="1">
      <alignment horizontal="center" vertical="center" textRotation="90"/>
    </xf>
    <xf numFmtId="0" fontId="0" fillId="20" borderId="17" xfId="0" applyFill="1" applyBorder="1" applyAlignment="1">
      <alignment horizontal="center" vertical="center" textRotation="90"/>
    </xf>
    <xf numFmtId="0" fontId="0" fillId="20" borderId="79" xfId="0" applyFill="1" applyBorder="1" applyAlignment="1">
      <alignment horizontal="center" vertical="center" textRotation="90"/>
    </xf>
    <xf numFmtId="0" fontId="0" fillId="20" borderId="0" xfId="0" applyFill="1" applyBorder="1" applyAlignment="1">
      <alignment horizontal="center" vertical="center" textRotation="90"/>
    </xf>
    <xf numFmtId="0" fontId="0" fillId="20" borderId="83" xfId="0" applyFill="1" applyBorder="1" applyAlignment="1">
      <alignment horizontal="center" vertical="center" textRotation="90"/>
    </xf>
    <xf numFmtId="0" fontId="0" fillId="20" borderId="84" xfId="0" applyFill="1" applyBorder="1" applyAlignment="1">
      <alignment horizontal="center" vertical="center" textRotation="90"/>
    </xf>
    <xf numFmtId="0" fontId="0" fillId="0" borderId="17" xfId="0" applyFill="1" applyBorder="1" applyAlignment="1">
      <alignment horizontal="center"/>
    </xf>
    <xf numFmtId="0" fontId="0" fillId="0" borderId="82" xfId="0" applyFill="1" applyBorder="1" applyAlignment="1">
      <alignment horizontal="center"/>
    </xf>
    <xf numFmtId="0" fontId="0" fillId="0" borderId="0" xfId="0" applyFill="1" applyBorder="1" applyAlignment="1">
      <alignment horizontal="center"/>
    </xf>
    <xf numFmtId="0" fontId="0" fillId="0" borderId="80" xfId="0" applyFill="1" applyBorder="1" applyAlignment="1">
      <alignment horizontal="center"/>
    </xf>
    <xf numFmtId="0" fontId="0" fillId="0" borderId="84" xfId="0" applyFill="1" applyBorder="1" applyAlignment="1">
      <alignment horizontal="center"/>
    </xf>
    <xf numFmtId="0" fontId="0" fillId="0" borderId="85" xfId="0" applyFill="1" applyBorder="1" applyAlignment="1">
      <alignment horizontal="center"/>
    </xf>
    <xf numFmtId="0" fontId="0" fillId="0" borderId="1" xfId="0" applyBorder="1" applyAlignment="1">
      <alignment horizontal="center" vertical="center"/>
    </xf>
    <xf numFmtId="0" fontId="0" fillId="0" borderId="1" xfId="0" applyBorder="1" applyAlignment="1">
      <alignment horizontal="center" vertical="center" wrapText="1"/>
    </xf>
    <xf numFmtId="0" fontId="1" fillId="20" borderId="1" xfId="0" applyFont="1" applyFill="1" applyBorder="1" applyAlignment="1">
      <alignment horizontal="center" vertical="center"/>
    </xf>
    <xf numFmtId="0" fontId="0" fillId="20" borderId="1" xfId="0" applyFill="1" applyBorder="1" applyAlignment="1">
      <alignment horizontal="center"/>
    </xf>
    <xf numFmtId="0" fontId="0" fillId="20" borderId="1" xfId="0" applyFill="1" applyBorder="1" applyAlignment="1">
      <alignment vertical="center" wrapText="1"/>
    </xf>
    <xf numFmtId="0" fontId="1" fillId="20" borderId="1" xfId="0" applyFont="1" applyFill="1" applyBorder="1" applyAlignment="1">
      <alignment horizontal="left"/>
    </xf>
    <xf numFmtId="0" fontId="0" fillId="0" borderId="10" xfId="0" applyFont="1" applyFill="1" applyBorder="1" applyAlignment="1">
      <alignment horizontal="center" vertical="center" wrapText="1"/>
    </xf>
    <xf numFmtId="0" fontId="0" fillId="0" borderId="6" xfId="0" applyFont="1" applyFill="1" applyBorder="1" applyAlignment="1">
      <alignment horizontal="center" vertical="center" wrapText="1"/>
    </xf>
    <xf numFmtId="0" fontId="0" fillId="0" borderId="12" xfId="0" applyFont="1" applyFill="1" applyBorder="1" applyAlignment="1">
      <alignment horizontal="center" vertical="center" wrapText="1"/>
    </xf>
    <xf numFmtId="0" fontId="0" fillId="0" borderId="0" xfId="0" applyFont="1" applyFill="1" applyBorder="1" applyAlignment="1">
      <alignment horizontal="center" vertical="center" wrapText="1"/>
    </xf>
    <xf numFmtId="0" fontId="0" fillId="0" borderId="9" xfId="0" applyFont="1" applyFill="1" applyBorder="1" applyAlignment="1">
      <alignment horizontal="center" vertical="center" wrapText="1"/>
    </xf>
    <xf numFmtId="0" fontId="0" fillId="0" borderId="11" xfId="0" applyFont="1" applyFill="1" applyBorder="1" applyAlignment="1">
      <alignment horizontal="center" vertical="center" wrapText="1"/>
    </xf>
    <xf numFmtId="0" fontId="0" fillId="0" borderId="4" xfId="0" applyFont="1" applyFill="1" applyBorder="1" applyAlignment="1">
      <alignment horizontal="center" vertical="center" wrapText="1"/>
    </xf>
    <xf numFmtId="0" fontId="0" fillId="0" borderId="26" xfId="0" applyFont="1" applyFill="1" applyBorder="1" applyAlignment="1">
      <alignment horizontal="center" vertical="center" wrapText="1"/>
    </xf>
    <xf numFmtId="0" fontId="0" fillId="20" borderId="2" xfId="0" applyFill="1" applyBorder="1" applyAlignment="1">
      <alignment horizontal="center"/>
    </xf>
    <xf numFmtId="0" fontId="0" fillId="20" borderId="5" xfId="0" applyFill="1" applyBorder="1" applyAlignment="1">
      <alignment horizontal="center"/>
    </xf>
    <xf numFmtId="0" fontId="0" fillId="0" borderId="8" xfId="0" applyBorder="1" applyAlignment="1">
      <alignment horizontal="center"/>
    </xf>
    <xf numFmtId="0" fontId="0" fillId="0" borderId="1" xfId="0" applyBorder="1" applyAlignment="1">
      <alignment horizontal="center"/>
    </xf>
    <xf numFmtId="0" fontId="1" fillId="20" borderId="26" xfId="0" applyFont="1" applyFill="1" applyBorder="1" applyAlignment="1">
      <alignment horizontal="center" vertical="center"/>
    </xf>
    <xf numFmtId="0" fontId="1" fillId="20" borderId="5" xfId="0" applyFont="1" applyFill="1" applyBorder="1" applyAlignment="1">
      <alignment horizontal="center" vertical="center"/>
    </xf>
    <xf numFmtId="0" fontId="1" fillId="20" borderId="2" xfId="0" applyFont="1" applyFill="1" applyBorder="1" applyAlignment="1">
      <alignment horizontal="center"/>
    </xf>
    <xf numFmtId="0" fontId="1" fillId="20" borderId="3" xfId="0" applyFont="1" applyFill="1" applyBorder="1" applyAlignment="1">
      <alignment horizontal="center"/>
    </xf>
    <xf numFmtId="0" fontId="1" fillId="20" borderId="5" xfId="0" applyFont="1" applyFill="1" applyBorder="1" applyAlignment="1">
      <alignment horizontal="center"/>
    </xf>
    <xf numFmtId="0" fontId="21" fillId="20" borderId="1" xfId="0" applyFont="1" applyFill="1" applyBorder="1" applyAlignment="1">
      <alignment horizontal="center" vertical="center" textRotation="90" wrapText="1"/>
    </xf>
    <xf numFmtId="0" fontId="1" fillId="18" borderId="1" xfId="0" applyFont="1" applyFill="1" applyBorder="1" applyAlignment="1">
      <alignment horizontal="center"/>
    </xf>
    <xf numFmtId="0" fontId="1" fillId="20" borderId="1" xfId="0" applyFont="1" applyFill="1" applyBorder="1" applyAlignment="1">
      <alignment horizontal="center" vertical="center" textRotation="90"/>
    </xf>
    <xf numFmtId="0" fontId="1" fillId="18" borderId="2" xfId="0" applyFont="1" applyFill="1" applyBorder="1" applyAlignment="1">
      <alignment horizontal="center"/>
    </xf>
    <xf numFmtId="0" fontId="1" fillId="18" borderId="3" xfId="0" applyFont="1" applyFill="1" applyBorder="1" applyAlignment="1">
      <alignment horizontal="center"/>
    </xf>
    <xf numFmtId="0" fontId="1" fillId="18" borderId="5" xfId="0" applyFont="1" applyFill="1" applyBorder="1" applyAlignment="1">
      <alignment horizontal="center"/>
    </xf>
    <xf numFmtId="0" fontId="0" fillId="24" borderId="1" xfId="0" applyFill="1" applyBorder="1" applyAlignment="1">
      <alignment horizontal="center"/>
    </xf>
    <xf numFmtId="0" fontId="0" fillId="20" borderId="1" xfId="0" applyFill="1" applyBorder="1" applyAlignment="1">
      <alignment horizontal="center" vertical="center" wrapText="1"/>
    </xf>
    <xf numFmtId="0" fontId="25" fillId="20" borderId="2" xfId="0" applyFont="1" applyFill="1" applyBorder="1" applyAlignment="1">
      <alignment horizontal="center"/>
    </xf>
    <xf numFmtId="0" fontId="25" fillId="20" borderId="5" xfId="0" applyFont="1" applyFill="1" applyBorder="1" applyAlignment="1">
      <alignment horizontal="center"/>
    </xf>
    <xf numFmtId="0" fontId="0" fillId="0" borderId="2" xfId="0" applyBorder="1" applyAlignment="1">
      <alignment horizontal="center"/>
    </xf>
    <xf numFmtId="0" fontId="0" fillId="0" borderId="3" xfId="0" applyBorder="1" applyAlignment="1">
      <alignment horizontal="center"/>
    </xf>
    <xf numFmtId="9" fontId="0" fillId="0" borderId="1" xfId="4" applyFont="1" applyFill="1" applyBorder="1" applyAlignment="1">
      <alignment horizontal="center"/>
    </xf>
    <xf numFmtId="0" fontId="0" fillId="20" borderId="1" xfId="0" applyFont="1" applyFill="1" applyBorder="1" applyAlignment="1">
      <alignment horizontal="center"/>
    </xf>
    <xf numFmtId="0" fontId="1" fillId="20" borderId="10" xfId="0" applyFont="1" applyFill="1" applyBorder="1" applyAlignment="1">
      <alignment horizontal="center" vertical="center"/>
    </xf>
    <xf numFmtId="0" fontId="1" fillId="20" borderId="17" xfId="0" applyFont="1" applyFill="1" applyBorder="1" applyAlignment="1">
      <alignment horizontal="center" vertical="center"/>
    </xf>
    <xf numFmtId="0" fontId="1" fillId="20" borderId="6" xfId="0" applyFont="1" applyFill="1" applyBorder="1" applyAlignment="1">
      <alignment horizontal="center" vertical="center"/>
    </xf>
    <xf numFmtId="0" fontId="1" fillId="20" borderId="11" xfId="0" applyFont="1" applyFill="1" applyBorder="1" applyAlignment="1">
      <alignment horizontal="center" vertical="center"/>
    </xf>
    <xf numFmtId="0" fontId="1" fillId="20" borderId="4" xfId="0" applyFont="1" applyFill="1" applyBorder="1" applyAlignment="1">
      <alignment horizontal="center" vertical="center"/>
    </xf>
    <xf numFmtId="0" fontId="0" fillId="0" borderId="1" xfId="0" applyFont="1" applyBorder="1" applyAlignment="1">
      <alignment horizontal="center"/>
    </xf>
    <xf numFmtId="0" fontId="0" fillId="0" borderId="1" xfId="0" applyFont="1" applyBorder="1" applyAlignment="1">
      <alignment horizontal="center" vertical="center" wrapText="1"/>
    </xf>
    <xf numFmtId="0" fontId="1" fillId="20" borderId="12" xfId="0" applyFont="1" applyFill="1" applyBorder="1" applyAlignment="1">
      <alignment horizontal="center" vertical="center"/>
    </xf>
    <xf numFmtId="0" fontId="1" fillId="20" borderId="9" xfId="0" applyFont="1" applyFill="1" applyBorder="1" applyAlignment="1">
      <alignment horizontal="center" vertical="center"/>
    </xf>
    <xf numFmtId="0" fontId="0" fillId="20" borderId="1" xfId="0" applyFont="1" applyFill="1" applyBorder="1" applyAlignment="1">
      <alignment horizontal="center" vertical="center"/>
    </xf>
    <xf numFmtId="9" fontId="0" fillId="0" borderId="2" xfId="4" applyFont="1" applyFill="1" applyBorder="1" applyAlignment="1">
      <alignment horizontal="center"/>
    </xf>
    <xf numFmtId="9" fontId="0" fillId="0" borderId="5" xfId="4" applyFont="1" applyFill="1" applyBorder="1" applyAlignment="1">
      <alignment horizontal="center"/>
    </xf>
    <xf numFmtId="0" fontId="0" fillId="0" borderId="2" xfId="3" applyNumberFormat="1" applyFont="1" applyFill="1" applyBorder="1" applyAlignment="1">
      <alignment horizontal="center"/>
    </xf>
    <xf numFmtId="0" fontId="0" fillId="0" borderId="3" xfId="3" applyNumberFormat="1" applyFont="1" applyFill="1" applyBorder="1" applyAlignment="1">
      <alignment horizontal="center"/>
    </xf>
    <xf numFmtId="0" fontId="0" fillId="0" borderId="5" xfId="3" applyNumberFormat="1" applyFont="1" applyFill="1" applyBorder="1" applyAlignment="1">
      <alignment horizontal="center"/>
    </xf>
    <xf numFmtId="0" fontId="0" fillId="20" borderId="10" xfId="0" applyFont="1" applyFill="1" applyBorder="1" applyAlignment="1">
      <alignment horizontal="center" vertical="center" wrapText="1"/>
    </xf>
    <xf numFmtId="0" fontId="0" fillId="20" borderId="6" xfId="0" applyFont="1" applyFill="1" applyBorder="1" applyAlignment="1">
      <alignment horizontal="center" vertical="center" wrapText="1"/>
    </xf>
    <xf numFmtId="0" fontId="0" fillId="20" borderId="11" xfId="0" applyFont="1" applyFill="1" applyBorder="1" applyAlignment="1">
      <alignment horizontal="center" vertical="center" wrapText="1"/>
    </xf>
    <xf numFmtId="0" fontId="0" fillId="20" borderId="26" xfId="0" applyFont="1" applyFill="1" applyBorder="1" applyAlignment="1">
      <alignment horizontal="center" vertical="center" wrapText="1"/>
    </xf>
    <xf numFmtId="167" fontId="0" fillId="0" borderId="10" xfId="0" applyNumberFormat="1" applyFont="1" applyBorder="1" applyAlignment="1">
      <alignment horizontal="center" vertical="center"/>
    </xf>
    <xf numFmtId="167" fontId="0" fillId="0" borderId="17" xfId="0" applyNumberFormat="1" applyFont="1" applyBorder="1" applyAlignment="1">
      <alignment horizontal="center" vertical="center"/>
    </xf>
    <xf numFmtId="167" fontId="0" fillId="0" borderId="6" xfId="0" applyNumberFormat="1" applyFont="1" applyBorder="1" applyAlignment="1">
      <alignment horizontal="center" vertical="center"/>
    </xf>
    <xf numFmtId="167" fontId="0" fillId="0" borderId="11" xfId="0" applyNumberFormat="1" applyFont="1" applyBorder="1" applyAlignment="1">
      <alignment horizontal="center" vertical="center"/>
    </xf>
    <xf numFmtId="167" fontId="0" fillId="0" borderId="4" xfId="0" applyNumberFormat="1" applyFont="1" applyBorder="1" applyAlignment="1">
      <alignment horizontal="center" vertical="center"/>
    </xf>
    <xf numFmtId="167" fontId="0" fillId="0" borderId="26" xfId="0" applyNumberFormat="1" applyFont="1" applyBorder="1" applyAlignment="1">
      <alignment horizontal="center" vertical="center"/>
    </xf>
    <xf numFmtId="0" fontId="0" fillId="20" borderId="2" xfId="0" applyFont="1" applyFill="1" applyBorder="1" applyAlignment="1">
      <alignment horizontal="center"/>
    </xf>
    <xf numFmtId="0" fontId="0" fillId="20" borderId="5" xfId="0" applyFont="1" applyFill="1" applyBorder="1" applyAlignment="1">
      <alignment horizontal="center"/>
    </xf>
    <xf numFmtId="167" fontId="0" fillId="0" borderId="2" xfId="0" applyNumberFormat="1" applyFont="1" applyBorder="1" applyAlignment="1">
      <alignment horizontal="center" vertical="center"/>
    </xf>
    <xf numFmtId="167" fontId="0" fillId="0" borderId="3" xfId="0" applyNumberFormat="1" applyFont="1" applyBorder="1" applyAlignment="1">
      <alignment horizontal="center" vertical="center"/>
    </xf>
    <xf numFmtId="167" fontId="0" fillId="0" borderId="5" xfId="0" applyNumberFormat="1" applyFont="1" applyBorder="1" applyAlignment="1">
      <alignment horizontal="center" vertical="center"/>
    </xf>
    <xf numFmtId="0" fontId="1" fillId="20" borderId="10" xfId="0" applyFont="1" applyFill="1" applyBorder="1" applyAlignment="1">
      <alignment horizontal="center" vertical="center" wrapText="1"/>
    </xf>
    <xf numFmtId="0" fontId="1" fillId="20" borderId="17" xfId="0" applyFont="1" applyFill="1" applyBorder="1" applyAlignment="1">
      <alignment horizontal="center" vertical="center" wrapText="1"/>
    </xf>
    <xf numFmtId="0" fontId="1" fillId="20" borderId="6" xfId="0" applyFont="1" applyFill="1" applyBorder="1" applyAlignment="1">
      <alignment horizontal="center" vertical="center" wrapText="1"/>
    </xf>
    <xf numFmtId="0" fontId="1" fillId="20" borderId="11" xfId="0" applyFont="1" applyFill="1" applyBorder="1" applyAlignment="1">
      <alignment horizontal="center" vertical="center" wrapText="1"/>
    </xf>
    <xf numFmtId="0" fontId="1" fillId="20" borderId="4" xfId="0" applyFont="1" applyFill="1" applyBorder="1" applyAlignment="1">
      <alignment horizontal="center" vertical="center" wrapText="1"/>
    </xf>
    <xf numFmtId="0" fontId="1" fillId="20" borderId="26" xfId="0" applyFont="1" applyFill="1" applyBorder="1" applyAlignment="1">
      <alignment horizontal="center" vertical="center" wrapText="1"/>
    </xf>
    <xf numFmtId="0" fontId="0" fillId="0" borderId="10" xfId="0" applyFont="1" applyBorder="1" applyAlignment="1">
      <alignment horizontal="right" vertical="center"/>
    </xf>
    <xf numFmtId="0" fontId="0" fillId="0" borderId="11" xfId="0" applyFont="1" applyBorder="1" applyAlignment="1">
      <alignment horizontal="right" vertical="center"/>
    </xf>
    <xf numFmtId="0" fontId="0" fillId="0" borderId="6" xfId="0" applyFont="1" applyBorder="1" applyAlignment="1">
      <alignment horizontal="left" vertical="center"/>
    </xf>
    <xf numFmtId="0" fontId="0" fillId="0" borderId="26" xfId="0" applyFont="1" applyBorder="1" applyAlignment="1">
      <alignment horizontal="left" vertical="center"/>
    </xf>
    <xf numFmtId="0" fontId="1" fillId="20" borderId="2" xfId="0" applyFont="1" applyFill="1" applyBorder="1" applyAlignment="1">
      <alignment horizontal="center" vertical="center"/>
    </xf>
    <xf numFmtId="0" fontId="1" fillId="20" borderId="3" xfId="0" applyFont="1" applyFill="1" applyBorder="1" applyAlignment="1">
      <alignment horizontal="center" vertical="center"/>
    </xf>
    <xf numFmtId="0" fontId="1" fillId="0" borderId="2" xfId="0" applyFont="1" applyBorder="1" applyAlignment="1">
      <alignment horizontal="center"/>
    </xf>
    <xf numFmtId="0" fontId="1" fillId="0" borderId="3" xfId="0" applyFont="1" applyBorder="1" applyAlignment="1">
      <alignment horizontal="center"/>
    </xf>
    <xf numFmtId="0" fontId="1" fillId="0" borderId="5" xfId="0" applyFont="1" applyBorder="1" applyAlignment="1">
      <alignment horizontal="center"/>
    </xf>
    <xf numFmtId="0" fontId="0" fillId="20" borderId="2" xfId="0" applyFont="1" applyFill="1" applyBorder="1" applyAlignment="1">
      <alignment horizontal="center" vertical="center"/>
    </xf>
    <xf numFmtId="0" fontId="0" fillId="20" borderId="3" xfId="0" applyFont="1" applyFill="1" applyBorder="1" applyAlignment="1">
      <alignment horizontal="center" vertical="center"/>
    </xf>
    <xf numFmtId="0" fontId="21" fillId="20" borderId="1" xfId="0" applyFont="1" applyFill="1" applyBorder="1" applyAlignment="1">
      <alignment horizontal="center" vertical="center"/>
    </xf>
    <xf numFmtId="0" fontId="28" fillId="0" borderId="1" xfId="0" applyFont="1" applyBorder="1" applyAlignment="1">
      <alignment horizontal="center" vertical="center" wrapText="1"/>
    </xf>
    <xf numFmtId="0" fontId="0" fillId="0" borderId="10" xfId="0" applyFont="1" applyBorder="1" applyAlignment="1">
      <alignment horizontal="center"/>
    </xf>
    <xf numFmtId="0" fontId="0" fillId="0" borderId="6" xfId="0" applyFont="1" applyBorder="1" applyAlignment="1">
      <alignment horizontal="center"/>
    </xf>
    <xf numFmtId="0" fontId="0" fillId="0" borderId="12" xfId="0" applyFont="1" applyBorder="1" applyAlignment="1">
      <alignment horizontal="center"/>
    </xf>
    <xf numFmtId="0" fontId="0" fillId="0" borderId="9" xfId="0" applyFont="1" applyBorder="1" applyAlignment="1">
      <alignment horizontal="center"/>
    </xf>
    <xf numFmtId="0" fontId="0" fillId="0" borderId="11" xfId="0" applyFont="1" applyBorder="1" applyAlignment="1">
      <alignment horizontal="center"/>
    </xf>
    <xf numFmtId="0" fontId="0" fillId="0" borderId="26" xfId="0" applyFont="1" applyBorder="1" applyAlignment="1">
      <alignment horizontal="center"/>
    </xf>
    <xf numFmtId="0" fontId="0" fillId="20" borderId="7" xfId="0" applyFont="1" applyFill="1" applyBorder="1" applyAlignment="1">
      <alignment horizontal="center" vertical="center"/>
    </xf>
    <xf numFmtId="0" fontId="25" fillId="20" borderId="2" xfId="0" applyFont="1" applyFill="1" applyBorder="1" applyAlignment="1">
      <alignment horizontal="center" vertical="center"/>
    </xf>
    <xf numFmtId="0" fontId="25" fillId="20" borderId="3" xfId="0" applyFont="1" applyFill="1" applyBorder="1" applyAlignment="1">
      <alignment horizontal="center" vertical="center"/>
    </xf>
    <xf numFmtId="0" fontId="0" fillId="0" borderId="1" xfId="0" applyFont="1" applyBorder="1" applyAlignment="1">
      <alignment horizontal="center" wrapText="1"/>
    </xf>
    <xf numFmtId="0" fontId="0" fillId="0" borderId="2" xfId="0" applyFont="1" applyFill="1" applyBorder="1" applyAlignment="1">
      <alignment horizontal="center" vertical="center" wrapText="1"/>
    </xf>
    <xf numFmtId="0" fontId="0" fillId="0" borderId="3" xfId="0" applyFont="1" applyFill="1" applyBorder="1" applyAlignment="1">
      <alignment horizontal="center" vertical="center" wrapText="1"/>
    </xf>
    <xf numFmtId="0" fontId="24" fillId="20" borderId="1" xfId="0" applyFont="1" applyFill="1" applyBorder="1" applyAlignment="1">
      <alignment horizontal="center" vertical="center" wrapText="1"/>
    </xf>
    <xf numFmtId="0" fontId="1" fillId="20" borderId="8" xfId="0" applyFont="1" applyFill="1" applyBorder="1" applyAlignment="1">
      <alignment horizontal="center"/>
    </xf>
    <xf numFmtId="0" fontId="0" fillId="0" borderId="4" xfId="0" applyFont="1" applyBorder="1" applyAlignment="1">
      <alignment horizontal="center"/>
    </xf>
    <xf numFmtId="0" fontId="1" fillId="20" borderId="7" xfId="0" applyFont="1" applyFill="1" applyBorder="1" applyAlignment="1">
      <alignment horizontal="center"/>
    </xf>
    <xf numFmtId="0" fontId="0" fillId="0" borderId="0" xfId="0" applyFont="1" applyBorder="1" applyAlignment="1">
      <alignment horizontal="center"/>
    </xf>
    <xf numFmtId="0" fontId="1" fillId="20" borderId="7" xfId="0" applyFont="1" applyFill="1" applyBorder="1" applyAlignment="1">
      <alignment horizontal="center" vertical="center"/>
    </xf>
    <xf numFmtId="0" fontId="1" fillId="0" borderId="2" xfId="0" applyFont="1" applyFill="1" applyBorder="1" applyAlignment="1">
      <alignment horizontal="center"/>
    </xf>
    <xf numFmtId="0" fontId="1" fillId="0" borderId="3" xfId="0" applyFont="1" applyFill="1" applyBorder="1" applyAlignment="1">
      <alignment horizontal="center"/>
    </xf>
    <xf numFmtId="0" fontId="1" fillId="0" borderId="5" xfId="0" applyFont="1" applyFill="1" applyBorder="1" applyAlignment="1">
      <alignment horizontal="center"/>
    </xf>
    <xf numFmtId="0" fontId="0" fillId="0" borderId="17" xfId="0" applyFont="1" applyBorder="1" applyAlignment="1">
      <alignment horizontal="center"/>
    </xf>
    <xf numFmtId="0" fontId="38" fillId="0" borderId="14" xfId="0" applyFont="1" applyFill="1" applyBorder="1" applyAlignment="1">
      <alignment horizontal="center" vertical="center"/>
    </xf>
    <xf numFmtId="0" fontId="38" fillId="0" borderId="15" xfId="0" applyFont="1" applyFill="1" applyBorder="1" applyAlignment="1">
      <alignment horizontal="center" vertical="center"/>
    </xf>
    <xf numFmtId="0" fontId="38" fillId="0" borderId="16" xfId="0" applyFont="1" applyFill="1" applyBorder="1" applyAlignment="1">
      <alignment horizontal="center" vertical="center"/>
    </xf>
    <xf numFmtId="0" fontId="38" fillId="20" borderId="7" xfId="0" applyFont="1" applyFill="1" applyBorder="1" applyAlignment="1">
      <alignment horizontal="center" vertical="center" wrapText="1"/>
    </xf>
    <xf numFmtId="0" fontId="38" fillId="20" borderId="8" xfId="0" applyFont="1" applyFill="1" applyBorder="1" applyAlignment="1">
      <alignment horizontal="center" vertical="center" wrapText="1"/>
    </xf>
    <xf numFmtId="0" fontId="0" fillId="0" borderId="1" xfId="0" applyFont="1" applyFill="1" applyBorder="1" applyAlignment="1">
      <alignment horizontal="center" wrapText="1"/>
    </xf>
    <xf numFmtId="0" fontId="38" fillId="20" borderId="7" xfId="0" applyFont="1" applyFill="1" applyBorder="1" applyAlignment="1">
      <alignment horizontal="center" vertical="center"/>
    </xf>
    <xf numFmtId="0" fontId="38" fillId="20" borderId="8" xfId="0" applyFont="1" applyFill="1" applyBorder="1" applyAlignment="1">
      <alignment horizontal="center" vertical="center"/>
    </xf>
    <xf numFmtId="0" fontId="38" fillId="20" borderId="1" xfId="0" applyFont="1" applyFill="1" applyBorder="1" applyAlignment="1">
      <alignment horizontal="center" vertical="center" wrapText="1"/>
    </xf>
    <xf numFmtId="0" fontId="38" fillId="20" borderId="1" xfId="0" applyFont="1" applyFill="1" applyBorder="1" applyAlignment="1">
      <alignment horizontal="center" vertical="center"/>
    </xf>
    <xf numFmtId="0" fontId="1" fillId="0" borderId="0" xfId="0" applyFont="1" applyAlignment="1">
      <alignment horizontal="center" wrapText="1"/>
    </xf>
    <xf numFmtId="0" fontId="1" fillId="0" borderId="0" xfId="0" applyFont="1" applyAlignment="1">
      <alignment horizontal="center"/>
    </xf>
    <xf numFmtId="0" fontId="0" fillId="0" borderId="2" xfId="0" applyFont="1" applyFill="1" applyBorder="1" applyAlignment="1">
      <alignment horizontal="center" vertical="center"/>
    </xf>
    <xf numFmtId="0" fontId="0" fillId="0" borderId="5" xfId="0" applyFont="1" applyFill="1" applyBorder="1" applyAlignment="1">
      <alignment horizontal="center" vertical="center"/>
    </xf>
    <xf numFmtId="0" fontId="1" fillId="0" borderId="2" xfId="0" applyFont="1" applyFill="1" applyBorder="1" applyAlignment="1">
      <alignment horizontal="center" vertical="center"/>
    </xf>
    <xf numFmtId="0" fontId="1" fillId="0" borderId="5" xfId="0" applyFont="1" applyFill="1" applyBorder="1" applyAlignment="1">
      <alignment horizontal="center" vertical="center"/>
    </xf>
    <xf numFmtId="0" fontId="21" fillId="20" borderId="1" xfId="0" applyFont="1" applyFill="1" applyBorder="1" applyAlignment="1">
      <alignment horizontal="center" vertical="center" wrapText="1"/>
    </xf>
    <xf numFmtId="0" fontId="0" fillId="20" borderId="1" xfId="0" applyFont="1" applyFill="1" applyBorder="1" applyAlignment="1">
      <alignment horizontal="left"/>
    </xf>
    <xf numFmtId="0" fontId="21" fillId="20" borderId="2" xfId="0" applyFont="1" applyFill="1" applyBorder="1" applyAlignment="1">
      <alignment horizontal="center" vertical="center"/>
    </xf>
    <xf numFmtId="0" fontId="21" fillId="20" borderId="5" xfId="0" applyFont="1" applyFill="1" applyBorder="1" applyAlignment="1">
      <alignment horizontal="center" vertical="center"/>
    </xf>
    <xf numFmtId="3" fontId="46" fillId="0" borderId="52" xfId="5" applyNumberFormat="1" applyFont="1" applyBorder="1" applyAlignment="1">
      <alignment horizontal="center" vertical="center"/>
    </xf>
    <xf numFmtId="3" fontId="46" fillId="0" borderId="65" xfId="5" applyNumberFormat="1" applyFont="1" applyBorder="1" applyAlignment="1">
      <alignment horizontal="center" vertical="center"/>
    </xf>
    <xf numFmtId="0" fontId="47" fillId="0" borderId="54" xfId="5" applyFont="1" applyBorder="1" applyAlignment="1">
      <alignment horizontal="left" vertical="center"/>
    </xf>
    <xf numFmtId="0" fontId="47" fillId="0" borderId="57" xfId="5" applyFont="1" applyBorder="1" applyAlignment="1">
      <alignment horizontal="left" vertical="center"/>
    </xf>
    <xf numFmtId="3" fontId="47" fillId="0" borderId="29" xfId="5" applyNumberFormat="1" applyFont="1" applyBorder="1" applyAlignment="1">
      <alignment horizontal="left" vertical="center"/>
    </xf>
    <xf numFmtId="3" fontId="47" fillId="0" borderId="95" xfId="5" applyNumberFormat="1" applyFont="1" applyBorder="1" applyAlignment="1">
      <alignment horizontal="left" vertical="center"/>
    </xf>
    <xf numFmtId="3" fontId="47" fillId="0" borderId="52" xfId="5" applyNumberFormat="1" applyFont="1" applyBorder="1" applyAlignment="1">
      <alignment horizontal="center" vertical="center"/>
    </xf>
    <xf numFmtId="3" fontId="47" fillId="0" borderId="65" xfId="5" applyNumberFormat="1" applyFont="1" applyBorder="1" applyAlignment="1">
      <alignment horizontal="center" vertical="center"/>
    </xf>
    <xf numFmtId="3" fontId="47" fillId="0" borderId="29" xfId="5" applyNumberFormat="1" applyFont="1" applyBorder="1" applyAlignment="1">
      <alignment horizontal="center" vertical="center"/>
    </xf>
    <xf numFmtId="3" fontId="47" fillId="0" borderId="95" xfId="5" applyNumberFormat="1" applyFont="1" applyBorder="1" applyAlignment="1">
      <alignment horizontal="center" vertical="center"/>
    </xf>
    <xf numFmtId="0" fontId="0" fillId="0" borderId="0" xfId="0" applyBorder="1" applyAlignment="1">
      <alignment horizontal="left" vertical="top" wrapText="1"/>
    </xf>
    <xf numFmtId="0" fontId="46" fillId="0" borderId="49" xfId="5" applyFont="1" applyBorder="1" applyAlignment="1">
      <alignment horizontal="center" vertical="center"/>
    </xf>
    <xf numFmtId="0" fontId="46" fillId="0" borderId="64" xfId="5" applyFont="1" applyBorder="1" applyAlignment="1">
      <alignment horizontal="center" vertical="center"/>
    </xf>
    <xf numFmtId="3" fontId="46" fillId="0" borderId="54" xfId="5" applyNumberFormat="1" applyFont="1" applyBorder="1" applyAlignment="1">
      <alignment horizontal="center" vertical="center"/>
    </xf>
    <xf numFmtId="3" fontId="46" fillId="0" borderId="64" xfId="5" applyNumberFormat="1" applyFont="1" applyBorder="1" applyAlignment="1">
      <alignment horizontal="center" vertical="center"/>
    </xf>
    <xf numFmtId="0" fontId="46" fillId="0" borderId="54" xfId="5" applyFont="1" applyBorder="1" applyAlignment="1">
      <alignment horizontal="center" vertical="center"/>
    </xf>
    <xf numFmtId="0" fontId="46" fillId="0" borderId="57" xfId="5" applyFont="1" applyBorder="1" applyAlignment="1">
      <alignment horizontal="center" vertical="center"/>
    </xf>
    <xf numFmtId="0" fontId="0" fillId="0" borderId="65" xfId="0" applyBorder="1"/>
    <xf numFmtId="0" fontId="0" fillId="0" borderId="95" xfId="0" applyBorder="1"/>
    <xf numFmtId="0" fontId="0" fillId="0" borderId="0" xfId="5" applyFont="1" applyBorder="1" applyAlignment="1">
      <alignment horizontal="justify" vertical="top" wrapText="1"/>
    </xf>
    <xf numFmtId="0" fontId="47" fillId="0" borderId="0" xfId="5" applyFont="1" applyBorder="1" applyAlignment="1">
      <alignment horizontal="justify" vertical="top" wrapText="1"/>
    </xf>
    <xf numFmtId="0" fontId="50" fillId="31" borderId="98" xfId="0" applyFont="1" applyFill="1" applyBorder="1" applyAlignment="1">
      <alignment horizontal="center" vertical="center"/>
    </xf>
    <xf numFmtId="0" fontId="50" fillId="31" borderId="101" xfId="0" applyFont="1" applyFill="1" applyBorder="1" applyAlignment="1">
      <alignment horizontal="center" vertical="center"/>
    </xf>
    <xf numFmtId="0" fontId="50" fillId="31" borderId="99" xfId="0" applyFont="1" applyFill="1" applyBorder="1" applyAlignment="1">
      <alignment horizontal="center" vertical="center"/>
    </xf>
    <xf numFmtId="0" fontId="50" fillId="31" borderId="102" xfId="0" applyFont="1" applyFill="1" applyBorder="1" applyAlignment="1">
      <alignment horizontal="center" vertical="center"/>
    </xf>
    <xf numFmtId="0" fontId="50" fillId="31" borderId="99" xfId="0" applyFont="1" applyFill="1" applyBorder="1" applyAlignment="1">
      <alignment horizontal="center" vertical="center" wrapText="1"/>
    </xf>
    <xf numFmtId="0" fontId="50" fillId="31" borderId="102" xfId="0" applyFont="1" applyFill="1" applyBorder="1" applyAlignment="1">
      <alignment horizontal="center" vertical="center" wrapText="1"/>
    </xf>
    <xf numFmtId="0" fontId="50" fillId="31" borderId="100" xfId="0" applyFont="1" applyFill="1" applyBorder="1" applyAlignment="1">
      <alignment horizontal="center" vertical="center"/>
    </xf>
    <xf numFmtId="0" fontId="50" fillId="31" borderId="100" xfId="0" applyFont="1" applyFill="1" applyBorder="1" applyAlignment="1">
      <alignment horizontal="center" vertical="center" wrapText="1"/>
    </xf>
    <xf numFmtId="0" fontId="0" fillId="0" borderId="0" xfId="0" applyFont="1" applyAlignment="1">
      <alignment horizontal="left" vertical="center" wrapText="1"/>
    </xf>
    <xf numFmtId="0" fontId="10" fillId="8" borderId="14" xfId="0" applyFont="1" applyFill="1" applyBorder="1" applyAlignment="1">
      <alignment horizontal="center"/>
    </xf>
    <xf numFmtId="0" fontId="10" fillId="8" borderId="15" xfId="0" applyFont="1" applyFill="1" applyBorder="1" applyAlignment="1">
      <alignment horizontal="center"/>
    </xf>
    <xf numFmtId="0" fontId="0" fillId="0" borderId="16" xfId="0" applyBorder="1" applyAlignment="1"/>
    <xf numFmtId="0" fontId="4" fillId="2" borderId="12" xfId="0" applyFont="1" applyFill="1" applyBorder="1" applyAlignment="1">
      <alignment horizontal="center" vertical="center"/>
    </xf>
    <xf numFmtId="0" fontId="4" fillId="2" borderId="0" xfId="0" applyFont="1" applyFill="1" applyBorder="1" applyAlignment="1">
      <alignment horizontal="center" vertical="center"/>
    </xf>
    <xf numFmtId="0" fontId="0" fillId="0" borderId="0" xfId="0" applyAlignment="1"/>
    <xf numFmtId="0" fontId="4" fillId="2" borderId="11" xfId="0" applyFont="1" applyFill="1" applyBorder="1" applyAlignment="1">
      <alignment horizontal="center" vertical="center"/>
    </xf>
    <xf numFmtId="0" fontId="4" fillId="2" borderId="4" xfId="0" applyFont="1" applyFill="1" applyBorder="1" applyAlignment="1">
      <alignment horizontal="center" vertical="center"/>
    </xf>
    <xf numFmtId="0" fontId="0" fillId="0" borderId="0" xfId="0" applyBorder="1" applyAlignment="1"/>
    <xf numFmtId="0" fontId="2" fillId="3" borderId="7" xfId="0" applyFont="1" applyFill="1" applyBorder="1" applyAlignment="1">
      <alignment horizontal="center" vertical="center"/>
    </xf>
    <xf numFmtId="0" fontId="0" fillId="3" borderId="8" xfId="0" applyFill="1" applyBorder="1" applyAlignment="1">
      <alignment horizontal="center" vertical="center"/>
    </xf>
    <xf numFmtId="0" fontId="2" fillId="4" borderId="7" xfId="0" applyFont="1" applyFill="1" applyBorder="1" applyAlignment="1">
      <alignment horizontal="center" vertical="center"/>
    </xf>
    <xf numFmtId="0" fontId="0" fillId="4" borderId="8" xfId="0" applyFill="1" applyBorder="1" applyAlignment="1">
      <alignment horizontal="center" vertical="center"/>
    </xf>
    <xf numFmtId="0" fontId="2" fillId="5" borderId="7" xfId="0" applyFont="1" applyFill="1" applyBorder="1" applyAlignment="1">
      <alignment horizontal="center" vertical="center"/>
    </xf>
    <xf numFmtId="0" fontId="0" fillId="5" borderId="8" xfId="0" applyFill="1" applyBorder="1" applyAlignment="1">
      <alignment horizontal="center" vertical="center"/>
    </xf>
    <xf numFmtId="0" fontId="2" fillId="6" borderId="7" xfId="0" applyFont="1" applyFill="1" applyBorder="1" applyAlignment="1">
      <alignment horizontal="center" vertical="center"/>
    </xf>
    <xf numFmtId="0" fontId="0" fillId="6" borderId="8" xfId="0" applyFill="1" applyBorder="1" applyAlignment="1">
      <alignment horizontal="center" vertical="center"/>
    </xf>
    <xf numFmtId="0" fontId="2" fillId="7" borderId="7" xfId="0" applyFont="1" applyFill="1" applyBorder="1" applyAlignment="1">
      <alignment horizontal="center" vertical="center"/>
    </xf>
    <xf numFmtId="0" fontId="0" fillId="7" borderId="8" xfId="0" applyFill="1" applyBorder="1" applyAlignment="1">
      <alignment horizontal="center" vertical="center"/>
    </xf>
    <xf numFmtId="0" fontId="2" fillId="5" borderId="10" xfId="0" applyFont="1" applyFill="1" applyBorder="1" applyAlignment="1">
      <alignment horizontal="center" vertical="center"/>
    </xf>
    <xf numFmtId="0" fontId="0" fillId="5" borderId="11" xfId="0" applyFill="1" applyBorder="1" applyAlignment="1">
      <alignment horizontal="center" vertical="center"/>
    </xf>
    <xf numFmtId="0" fontId="1" fillId="20" borderId="0" xfId="0" applyFont="1" applyFill="1" applyAlignment="1">
      <alignment horizontal="left"/>
    </xf>
    <xf numFmtId="0" fontId="21" fillId="0" borderId="1" xfId="0" applyFont="1" applyBorder="1" applyAlignment="1">
      <alignment horizontal="center" vertical="center" wrapText="1"/>
    </xf>
    <xf numFmtId="0" fontId="1" fillId="20" borderId="0" xfId="0" applyFont="1" applyFill="1" applyAlignment="1">
      <alignment horizontal="left" vertical="center" wrapText="1"/>
    </xf>
    <xf numFmtId="0" fontId="0" fillId="26" borderId="14" xfId="0" applyFill="1" applyBorder="1" applyAlignment="1">
      <alignment horizontal="center"/>
    </xf>
    <xf numFmtId="0" fontId="0" fillId="26" borderId="74" xfId="0" applyFill="1" applyBorder="1" applyAlignment="1">
      <alignment horizontal="center"/>
    </xf>
    <xf numFmtId="0" fontId="0" fillId="26" borderId="40" xfId="0" applyFill="1" applyBorder="1" applyAlignment="1">
      <alignment horizontal="center" vertical="center"/>
    </xf>
    <xf numFmtId="0" fontId="0" fillId="26" borderId="41" xfId="0" applyFill="1" applyBorder="1" applyAlignment="1">
      <alignment horizontal="center" vertical="center"/>
    </xf>
    <xf numFmtId="0" fontId="0" fillId="26" borderId="42" xfId="0" applyFill="1" applyBorder="1" applyAlignment="1">
      <alignment horizontal="center" vertical="center"/>
    </xf>
    <xf numFmtId="0" fontId="0" fillId="26" borderId="40" xfId="0" applyFill="1" applyBorder="1" applyAlignment="1">
      <alignment horizontal="center"/>
    </xf>
    <xf numFmtId="0" fontId="0" fillId="26" borderId="41" xfId="0" applyFill="1" applyBorder="1" applyAlignment="1">
      <alignment horizontal="center"/>
    </xf>
    <xf numFmtId="0" fontId="0" fillId="26" borderId="42" xfId="0" applyFill="1" applyBorder="1" applyAlignment="1">
      <alignment horizontal="center"/>
    </xf>
    <xf numFmtId="0" fontId="0" fillId="27" borderId="73" xfId="0" applyFill="1" applyBorder="1" applyAlignment="1">
      <alignment horizontal="center" vertical="center"/>
    </xf>
    <xf numFmtId="0" fontId="0" fillId="6" borderId="19" xfId="0" applyFill="1" applyBorder="1" applyAlignment="1">
      <alignment horizontal="center"/>
    </xf>
    <xf numFmtId="0" fontId="0" fillId="6" borderId="1" xfId="0" applyFill="1" applyBorder="1" applyAlignment="1">
      <alignment horizontal="center"/>
    </xf>
    <xf numFmtId="0" fontId="0" fillId="6" borderId="2" xfId="0" applyFill="1" applyBorder="1" applyAlignment="1">
      <alignment horizontal="center"/>
    </xf>
    <xf numFmtId="0" fontId="0" fillId="6" borderId="3" xfId="0" applyFill="1" applyBorder="1" applyAlignment="1">
      <alignment horizontal="center"/>
    </xf>
    <xf numFmtId="0" fontId="0" fillId="6" borderId="5" xfId="0" applyFill="1" applyBorder="1" applyAlignment="1">
      <alignment horizontal="center"/>
    </xf>
    <xf numFmtId="0" fontId="0" fillId="6" borderId="56" xfId="0" applyFill="1" applyBorder="1" applyAlignment="1">
      <alignment horizontal="center"/>
    </xf>
    <xf numFmtId="0" fontId="0" fillId="6" borderId="7" xfId="0" applyFill="1" applyBorder="1" applyAlignment="1">
      <alignment horizontal="center"/>
    </xf>
    <xf numFmtId="0" fontId="0" fillId="6" borderId="40" xfId="0" applyFill="1" applyBorder="1" applyAlignment="1">
      <alignment horizontal="center" vertical="center" wrapText="1"/>
    </xf>
    <xf numFmtId="0" fontId="0" fillId="6" borderId="19" xfId="0" applyFill="1" applyBorder="1" applyAlignment="1">
      <alignment horizontal="center" vertical="center" wrapText="1"/>
    </xf>
    <xf numFmtId="0" fontId="0" fillId="6" borderId="56" xfId="0" applyFill="1" applyBorder="1" applyAlignment="1">
      <alignment horizontal="center" vertical="center" wrapText="1"/>
    </xf>
    <xf numFmtId="0" fontId="0" fillId="6" borderId="41" xfId="0" applyFill="1" applyBorder="1" applyAlignment="1">
      <alignment horizontal="center"/>
    </xf>
    <xf numFmtId="0" fontId="0" fillId="6" borderId="60" xfId="0" applyFill="1" applyBorder="1" applyAlignment="1">
      <alignment horizontal="center"/>
    </xf>
    <xf numFmtId="0" fontId="0" fillId="6" borderId="61" xfId="0" applyFill="1" applyBorder="1" applyAlignment="1">
      <alignment horizontal="center"/>
    </xf>
    <xf numFmtId="0" fontId="1" fillId="2" borderId="46" xfId="0" applyFont="1" applyFill="1" applyBorder="1" applyAlignment="1">
      <alignment horizontal="center"/>
    </xf>
    <xf numFmtId="0" fontId="1" fillId="2" borderId="42" xfId="0" applyFont="1" applyFill="1" applyBorder="1" applyAlignment="1">
      <alignment horizontal="center"/>
    </xf>
    <xf numFmtId="0" fontId="0" fillId="5" borderId="71" xfId="0" applyFill="1" applyBorder="1" applyAlignment="1">
      <alignment horizontal="center"/>
    </xf>
    <xf numFmtId="0" fontId="0" fillId="5" borderId="61" xfId="0" applyFill="1" applyBorder="1" applyAlignment="1">
      <alignment horizontal="center"/>
    </xf>
  </cellXfs>
  <cellStyles count="6">
    <cellStyle name="Lien hypertexte" xfId="1" builtinId="8"/>
    <cellStyle name="Milliers" xfId="3" builtinId="3"/>
    <cellStyle name="Normal" xfId="0" builtinId="0"/>
    <cellStyle name="Normal 10" xfId="2"/>
    <cellStyle name="Normal_Saisie technique V3.22" xfId="5"/>
    <cellStyle name="Pourcentage" xfId="4" builtinId="5"/>
  </cellStyles>
  <dxfs count="46">
    <dxf>
      <fill>
        <patternFill patternType="lightUp"/>
      </fill>
    </dxf>
    <dxf>
      <fill>
        <patternFill patternType="lightUp"/>
      </fill>
    </dxf>
    <dxf>
      <fill>
        <patternFill patternType="lightUp"/>
      </fill>
    </dxf>
    <dxf>
      <fill>
        <patternFill patternType="lightUp"/>
      </fill>
    </dxf>
    <dxf>
      <font>
        <b val="0"/>
        <i val="0"/>
        <strike val="0"/>
        <condense val="0"/>
        <extend val="0"/>
        <outline val="0"/>
        <shadow val="0"/>
        <u val="none"/>
        <vertAlign val="baseline"/>
        <sz val="18"/>
        <color theme="1"/>
        <name val="Calibri"/>
        <scheme val="minor"/>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0" indent="0" justifyLastLine="0" shrinkToFit="0" readingOrder="0"/>
      <border diagonalUp="0" diagonalDown="0">
        <left/>
        <right style="thin">
          <color indexed="64"/>
        </right>
        <top style="thin">
          <color indexed="64"/>
        </top>
        <bottom style="thin">
          <color indexed="64"/>
        </bottom>
        <vertical/>
        <horizontal/>
      </border>
    </dxf>
    <dxf>
      <border outline="0">
        <left style="thin">
          <color indexed="64"/>
        </left>
        <top style="thin">
          <color indexed="64"/>
        </top>
        <bottom style="thin">
          <color indexed="64"/>
        </bottom>
      </border>
    </dxf>
    <dxf>
      <font>
        <b val="0"/>
        <i val="0"/>
        <strike val="0"/>
        <condense val="0"/>
        <extend val="0"/>
        <outline val="0"/>
        <shadow val="0"/>
        <u val="none"/>
        <vertAlign val="baseline"/>
        <sz val="18"/>
        <color rgb="FF000000"/>
        <name val="Calibri"/>
        <scheme val="minor"/>
      </font>
      <fill>
        <patternFill patternType="solid">
          <fgColor rgb="FFFFFFFF"/>
          <bgColor rgb="FFFFFFFF"/>
        </patternFill>
      </fill>
      <alignment horizontal="center" vertical="center" textRotation="0" wrapText="0" indent="0" justifyLastLine="0" shrinkToFit="0" readingOrder="0"/>
    </dxf>
    <dxf>
      <font>
        <b/>
        <i val="0"/>
        <strike val="0"/>
        <condense val="0"/>
        <extend val="0"/>
        <outline val="0"/>
        <shadow val="0"/>
        <u val="none"/>
        <vertAlign val="baseline"/>
        <sz val="18"/>
        <color rgb="FFFFFFFF"/>
        <name val="Calibri"/>
        <scheme val="minor"/>
      </font>
      <numFmt numFmtId="30" formatCode="@"/>
      <fill>
        <patternFill patternType="solid">
          <fgColor rgb="FFFFFFFF"/>
          <bgColor rgb="FF5175B9"/>
        </patternFill>
      </fill>
      <alignment horizontal="center" vertical="center" textRotation="0" wrapText="0" indent="0" justifyLastLine="0" shrinkToFit="0" readingOrder="0"/>
      <border diagonalUp="0" diagonalDown="0" outline="0">
        <left style="thin">
          <color indexed="64"/>
        </left>
        <right style="thin">
          <color indexed="64"/>
        </right>
        <top/>
        <bottom/>
      </border>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s>
  <tableStyles count="1" defaultTableStyle="TableStyleMedium2" defaultPivotStyle="PivotStyleLight16">
    <tableStyle name="Style de tableau 1" pivot="0" count="0"/>
  </tableStyles>
  <colors>
    <mruColors>
      <color rgb="FFEAEAEA"/>
      <color rgb="FFFFFF00"/>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styles" Target="styles.xml"/><Relationship Id="rId35"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3.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4.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5.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6.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9.xml.rels><?xml version="1.0" encoding="UTF-8" standalone="yes"?>
<Relationships xmlns="http://schemas.openxmlformats.org/package/2006/relationships"><Relationship Id="rId1" Type="http://schemas.openxmlformats.org/officeDocument/2006/relationships/vmlDrawing" Target="../drawings/vmlDrawing23.vml"/></Relationships>
</file>

<file path=xl/charts/_rels/chart10.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1.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2.xml.rels><?xml version="1.0" encoding="UTF-8" standalone="yes"?>
<Relationships xmlns="http://schemas.openxmlformats.org/package/2006/relationships"><Relationship Id="rId3" Type="http://schemas.openxmlformats.org/officeDocument/2006/relationships/vmlDrawing" Target="../drawings/vmlDrawing25.vml"/><Relationship Id="rId2" Type="http://schemas.microsoft.com/office/2011/relationships/chartColorStyle" Target="colors8.xml"/><Relationship Id="rId1" Type="http://schemas.microsoft.com/office/2011/relationships/chartStyle" Target="style8.xml"/></Relationships>
</file>

<file path=xl/charts/_rels/chart13.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4.xml.rels><?xml version="1.0" encoding="UTF-8" standalone="yes"?>
<Relationships xmlns="http://schemas.openxmlformats.org/package/2006/relationships"><Relationship Id="rId1" Type="http://schemas.openxmlformats.org/officeDocument/2006/relationships/image" Target="../media/image6.png"/></Relationships>
</file>

<file path=xl/charts/_rels/chart15.xml.rels><?xml version="1.0" encoding="UTF-8" standalone="yes"?>
<Relationships xmlns="http://schemas.openxmlformats.org/package/2006/relationships"><Relationship Id="rId1" Type="http://schemas.openxmlformats.org/officeDocument/2006/relationships/image" Target="../media/image6.png"/></Relationships>
</file>

<file path=xl/charts/_rels/chart16.xml.rels><?xml version="1.0" encoding="UTF-8" standalone="yes"?>
<Relationships xmlns="http://schemas.openxmlformats.org/package/2006/relationships"><Relationship Id="rId1" Type="http://schemas.openxmlformats.org/officeDocument/2006/relationships/image" Target="../media/image6.png"/></Relationships>
</file>

<file path=xl/charts/_rels/chart17.xml.rels><?xml version="1.0" encoding="UTF-8" standalone="yes"?>
<Relationships xmlns="http://schemas.openxmlformats.org/package/2006/relationships"><Relationship Id="rId1" Type="http://schemas.openxmlformats.org/officeDocument/2006/relationships/image" Target="../media/image6.png"/></Relationships>
</file>

<file path=xl/charts/_rels/chart18.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9.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20.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21.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22.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23.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24.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25.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26.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27.xml.rels><?xml version="1.0" encoding="UTF-8" standalone="yes"?>
<Relationships xmlns="http://schemas.openxmlformats.org/package/2006/relationships"><Relationship Id="rId1" Type="http://schemas.openxmlformats.org/officeDocument/2006/relationships/image" Target="../media/image6.png"/></Relationships>
</file>

<file path=xl/charts/_rels/chart28.xml.rels><?xml version="1.0" encoding="UTF-8" standalone="yes"?>
<Relationships xmlns="http://schemas.openxmlformats.org/package/2006/relationships"><Relationship Id="rId1" Type="http://schemas.openxmlformats.org/officeDocument/2006/relationships/image" Target="../media/image6.png"/></Relationships>
</file>

<file path=xl/charts/_rels/chart29.xml.rels><?xml version="1.0" encoding="UTF-8" standalone="yes"?>
<Relationships xmlns="http://schemas.openxmlformats.org/package/2006/relationships"><Relationship Id="rId1" Type="http://schemas.openxmlformats.org/officeDocument/2006/relationships/image" Target="../media/image6.png"/></Relationships>
</file>

<file path=xl/charts/_rels/chart30.xml.rels><?xml version="1.0" encoding="UTF-8" standalone="yes"?>
<Relationships xmlns="http://schemas.openxmlformats.org/package/2006/relationships"><Relationship Id="rId1" Type="http://schemas.openxmlformats.org/officeDocument/2006/relationships/image" Target="../media/image6.png"/></Relationships>
</file>

<file path=xl/charts/_rels/chart31.xml.rels><?xml version="1.0" encoding="UTF-8" standalone="yes"?>
<Relationships xmlns="http://schemas.openxmlformats.org/package/2006/relationships"><Relationship Id="rId1" Type="http://schemas.openxmlformats.org/officeDocument/2006/relationships/image" Target="../media/image6.png"/></Relationships>
</file>

<file path=xl/charts/_rels/chart32.xml.rels><?xml version="1.0" encoding="UTF-8" standalone="yes"?>
<Relationships xmlns="http://schemas.openxmlformats.org/package/2006/relationships"><Relationship Id="rId1" Type="http://schemas.openxmlformats.org/officeDocument/2006/relationships/image" Target="../media/image6.png"/></Relationships>
</file>

<file path=xl/charts/_rels/chart33.xml.rels><?xml version="1.0" encoding="UTF-8" standalone="yes"?>
<Relationships xmlns="http://schemas.openxmlformats.org/package/2006/relationships"><Relationship Id="rId1" Type="http://schemas.openxmlformats.org/officeDocument/2006/relationships/image" Target="../media/image6.png"/></Relationships>
</file>

<file path=xl/charts/_rels/chart34.xml.rels><?xml version="1.0" encoding="UTF-8" standalone="yes"?>
<Relationships xmlns="http://schemas.openxmlformats.org/package/2006/relationships"><Relationship Id="rId1" Type="http://schemas.openxmlformats.org/officeDocument/2006/relationships/image" Target="../media/image6.png"/></Relationships>
</file>

<file path=xl/charts/_rels/chart35.xml.rels><?xml version="1.0" encoding="UTF-8" standalone="yes"?>
<Relationships xmlns="http://schemas.openxmlformats.org/package/2006/relationships"><Relationship Id="rId1" Type="http://schemas.openxmlformats.org/officeDocument/2006/relationships/image" Target="../media/image6.png"/></Relationships>
</file>

<file path=xl/charts/_rels/chart36.xml.rels><?xml version="1.0" encoding="UTF-8" standalone="yes"?>
<Relationships xmlns="http://schemas.openxmlformats.org/package/2006/relationships"><Relationship Id="rId1" Type="http://schemas.openxmlformats.org/officeDocument/2006/relationships/image" Target="../media/image6.png"/></Relationships>
</file>

<file path=xl/charts/_rels/chart37.xml.rels><?xml version="1.0" encoding="UTF-8" standalone="yes"?>
<Relationships xmlns="http://schemas.openxmlformats.org/package/2006/relationships"><Relationship Id="rId1" Type="http://schemas.openxmlformats.org/officeDocument/2006/relationships/image" Target="../media/image6.png"/></Relationships>
</file>

<file path=xl/charts/_rels/chart38.xml.rels><?xml version="1.0" encoding="UTF-8" standalone="yes"?>
<Relationships xmlns="http://schemas.openxmlformats.org/package/2006/relationships"><Relationship Id="rId1" Type="http://schemas.openxmlformats.org/officeDocument/2006/relationships/image" Target="../media/image6.png"/></Relationships>
</file>

<file path=xl/charts/_rels/chart3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4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0541586311589541"/>
          <c:y val="0.13654611757601098"/>
          <c:w val="0.41183826542057583"/>
          <c:h val="0.7615882749169629"/>
        </c:manualLayout>
      </c:layout>
      <c:radarChart>
        <c:radarStyle val="filled"/>
        <c:varyColors val="0"/>
        <c:ser>
          <c:idx val="0"/>
          <c:order val="0"/>
          <c:spPr>
            <a:gradFill flip="none" rotWithShape="1">
              <a:gsLst>
                <a:gs pos="0">
                  <a:srgbClr val="FF0000"/>
                </a:gs>
                <a:gs pos="100000">
                  <a:srgbClr val="92D050"/>
                </a:gs>
              </a:gsLst>
              <a:lin ang="2700000" scaled="1"/>
              <a:tileRect/>
            </a:gradFill>
            <a:ln>
              <a:noFill/>
            </a:ln>
            <a:effectLst/>
          </c:spPr>
          <c:cat>
            <c:strRef>
              <c:f>'2. Bâti Déperditions'!$A$10:$A$18</c:f>
              <c:strCache>
                <c:ptCount val="9"/>
                <c:pt idx="0">
                  <c:v>Murs extérieurs</c:v>
                </c:pt>
                <c:pt idx="1">
                  <c:v>Murs intérieurs</c:v>
                </c:pt>
                <c:pt idx="2">
                  <c:v>Plancher</c:v>
                </c:pt>
                <c:pt idx="3">
                  <c:v>Plafond</c:v>
                </c:pt>
                <c:pt idx="4">
                  <c:v>Vitrages et portes</c:v>
                </c:pt>
                <c:pt idx="5">
                  <c:v>Linéiques L8</c:v>
                </c:pt>
                <c:pt idx="6">
                  <c:v>Linéiques L9</c:v>
                </c:pt>
                <c:pt idx="7">
                  <c:v>Linéiques L10</c:v>
                </c:pt>
                <c:pt idx="8">
                  <c:v>Autres ponts thermiques</c:v>
                </c:pt>
              </c:strCache>
            </c:strRef>
          </c:cat>
          <c:val>
            <c:numRef>
              <c:f>'2. Bâti Déperditions'!$C$10:$C$18</c:f>
              <c:numCache>
                <c:formatCode>General</c:formatCode>
                <c:ptCount val="9"/>
              </c:numCache>
            </c:numRef>
          </c:val>
          <c:extLst>
            <c:ext xmlns:c16="http://schemas.microsoft.com/office/drawing/2014/chart" uri="{C3380CC4-5D6E-409C-BE32-E72D297353CC}">
              <c16:uniqueId val="{00000005-35A6-4C8A-8F62-1A5D2FAFE7FD}"/>
            </c:ext>
          </c:extLst>
        </c:ser>
        <c:dLbls>
          <c:showLegendKey val="0"/>
          <c:showVal val="0"/>
          <c:showCatName val="0"/>
          <c:showSerName val="0"/>
          <c:showPercent val="0"/>
          <c:showBubbleSize val="0"/>
        </c:dLbls>
        <c:axId val="976361840"/>
        <c:axId val="976356264"/>
      </c:radarChart>
      <c:catAx>
        <c:axId val="97636184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976356264"/>
        <c:crosses val="autoZero"/>
        <c:auto val="1"/>
        <c:lblAlgn val="ctr"/>
        <c:lblOffset val="100"/>
        <c:noMultiLvlLbl val="0"/>
      </c:catAx>
      <c:valAx>
        <c:axId val="9763562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976361840"/>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solidFill>
            <a:sysClr val="windowText" lastClr="000000"/>
          </a:solidFill>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1"/>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30"/>
      <c:rotY val="0"/>
      <c:depthPercent val="100"/>
      <c:rAngAx val="0"/>
    </c:view3D>
    <c:floor>
      <c:thickness val="0"/>
    </c:floor>
    <c:sideWall>
      <c:thickness val="0"/>
    </c:sideWall>
    <c:backWall>
      <c:thickness val="0"/>
    </c:backWall>
    <c:plotArea>
      <c:layout/>
      <c:pie3DChart>
        <c:varyColors val="1"/>
        <c:ser>
          <c:idx val="0"/>
          <c:order val="0"/>
          <c:explosion val="32"/>
          <c:dPt>
            <c:idx val="0"/>
            <c:bubble3D val="0"/>
            <c:spPr>
              <a:solidFill>
                <a:srgbClr val="FFFF00"/>
              </a:solidFill>
            </c:spPr>
            <c:extLst>
              <c:ext xmlns:c16="http://schemas.microsoft.com/office/drawing/2014/chart" uri="{C3380CC4-5D6E-409C-BE32-E72D297353CC}">
                <c16:uniqueId val="{00000001-B427-4494-A54A-81127152B5CE}"/>
              </c:ext>
            </c:extLst>
          </c:dPt>
          <c:dPt>
            <c:idx val="1"/>
            <c:bubble3D val="0"/>
            <c:spPr>
              <a:solidFill>
                <a:schemeClr val="accent2">
                  <a:lumMod val="40000"/>
                  <a:lumOff val="60000"/>
                </a:schemeClr>
              </a:solidFill>
            </c:spPr>
            <c:extLst>
              <c:ext xmlns:c16="http://schemas.microsoft.com/office/drawing/2014/chart" uri="{C3380CC4-5D6E-409C-BE32-E72D297353CC}">
                <c16:uniqueId val="{00000003-B427-4494-A54A-81127152B5CE}"/>
              </c:ext>
            </c:extLst>
          </c:dPt>
          <c:dPt>
            <c:idx val="2"/>
            <c:bubble3D val="0"/>
            <c:spPr>
              <a:solidFill>
                <a:srgbClr val="FFC000"/>
              </a:solidFill>
            </c:spPr>
            <c:extLst>
              <c:ext xmlns:c16="http://schemas.microsoft.com/office/drawing/2014/chart" uri="{C3380CC4-5D6E-409C-BE32-E72D297353CC}">
                <c16:uniqueId val="{00000005-B427-4494-A54A-81127152B5CE}"/>
              </c:ext>
            </c:extLst>
          </c:dPt>
          <c:dPt>
            <c:idx val="3"/>
            <c:bubble3D val="0"/>
            <c:spPr>
              <a:solidFill>
                <a:srgbClr val="FF00FF"/>
              </a:solidFill>
            </c:spPr>
            <c:extLst>
              <c:ext xmlns:c16="http://schemas.microsoft.com/office/drawing/2014/chart" uri="{C3380CC4-5D6E-409C-BE32-E72D297353CC}">
                <c16:uniqueId val="{00000007-B427-4494-A54A-81127152B5CE}"/>
              </c:ext>
            </c:extLst>
          </c:dPt>
          <c:dPt>
            <c:idx val="4"/>
            <c:bubble3D val="0"/>
            <c:spPr>
              <a:solidFill>
                <a:srgbClr val="00B0F0"/>
              </a:solidFill>
            </c:spPr>
            <c:extLst>
              <c:ext xmlns:c16="http://schemas.microsoft.com/office/drawing/2014/chart" uri="{C3380CC4-5D6E-409C-BE32-E72D297353CC}">
                <c16:uniqueId val="{00000009-B427-4494-A54A-81127152B5CE}"/>
              </c:ext>
            </c:extLst>
          </c:dPt>
          <c:dPt>
            <c:idx val="5"/>
            <c:bubble3D val="0"/>
            <c:spPr>
              <a:solidFill>
                <a:srgbClr val="92D050"/>
              </a:solidFill>
            </c:spPr>
            <c:extLst>
              <c:ext xmlns:c16="http://schemas.microsoft.com/office/drawing/2014/chart" uri="{C3380CC4-5D6E-409C-BE32-E72D297353CC}">
                <c16:uniqueId val="{0000000B-B427-4494-A54A-81127152B5CE}"/>
              </c:ext>
            </c:extLst>
          </c:dPt>
          <c:dPt>
            <c:idx val="6"/>
            <c:bubble3D val="0"/>
            <c:explosion val="28"/>
            <c:spPr>
              <a:solidFill>
                <a:schemeClr val="accent1">
                  <a:lumMod val="20000"/>
                  <a:lumOff val="80000"/>
                </a:schemeClr>
              </a:solidFill>
            </c:spPr>
            <c:extLst>
              <c:ext xmlns:c16="http://schemas.microsoft.com/office/drawing/2014/chart" uri="{C3380CC4-5D6E-409C-BE32-E72D297353CC}">
                <c16:uniqueId val="{0000000D-B427-4494-A54A-81127152B5CE}"/>
              </c:ext>
            </c:extLst>
          </c:dPt>
          <c:dLbls>
            <c:dLbl>
              <c:idx val="0"/>
              <c:layout>
                <c:manualLayout>
                  <c:x val="-4.1644724425747459E-2"/>
                  <c:y val="1.8343991616250957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B427-4494-A54A-81127152B5CE}"/>
                </c:ext>
              </c:extLst>
            </c:dLbl>
            <c:dLbl>
              <c:idx val="3"/>
              <c:layout>
                <c:manualLayout>
                  <c:x val="-6.4788268797049867E-2"/>
                  <c:y val="-1.9013255941642482E-2"/>
                </c:manualLayout>
              </c:layout>
              <c:showLegendKey val="0"/>
              <c:showVal val="0"/>
              <c:showCatName val="1"/>
              <c:showSerName val="0"/>
              <c:showPercent val="1"/>
              <c:showBubbleSize val="0"/>
              <c:extLst>
                <c:ext xmlns:c15="http://schemas.microsoft.com/office/drawing/2012/chart" uri="{CE6537A1-D6FC-4f65-9D91-7224C49458BB}">
                  <c15:layout>
                    <c:manualLayout>
                      <c:w val="0.44803457752772191"/>
                      <c:h val="0.18502751710977206"/>
                    </c:manualLayout>
                  </c15:layout>
                </c:ext>
                <c:ext xmlns:c16="http://schemas.microsoft.com/office/drawing/2014/chart" uri="{C3380CC4-5D6E-409C-BE32-E72D297353CC}">
                  <c16:uniqueId val="{00000007-B427-4494-A54A-81127152B5CE}"/>
                </c:ext>
              </c:extLst>
            </c:dLbl>
            <c:dLbl>
              <c:idx val="4"/>
              <c:layout>
                <c:manualLayout>
                  <c:x val="3.5808051012687546E-2"/>
                  <c:y val="3.2020400676012867E-3"/>
                </c:manualLayout>
              </c:layout>
              <c:showLegendKey val="0"/>
              <c:showVal val="0"/>
              <c:showCatName val="1"/>
              <c:showSerName val="0"/>
              <c:showPercent val="1"/>
              <c:showBubbleSize val="0"/>
              <c:extLst>
                <c:ext xmlns:c15="http://schemas.microsoft.com/office/drawing/2012/chart" uri="{CE6537A1-D6FC-4f65-9D91-7224C49458BB}">
                  <c15:layout>
                    <c:manualLayout>
                      <c:w val="0.32948324866510675"/>
                      <c:h val="0.20175157025890417"/>
                    </c:manualLayout>
                  </c15:layout>
                </c:ext>
                <c:ext xmlns:c16="http://schemas.microsoft.com/office/drawing/2014/chart" uri="{C3380CC4-5D6E-409C-BE32-E72D297353CC}">
                  <c16:uniqueId val="{00000009-B427-4494-A54A-81127152B5CE}"/>
                </c:ext>
              </c:extLst>
            </c:dLbl>
            <c:spPr>
              <a:noFill/>
              <a:ln>
                <a:noFill/>
              </a:ln>
              <a:effectLst/>
            </c:spPr>
            <c:showLegendKey val="0"/>
            <c:showVal val="0"/>
            <c:showCatName val="1"/>
            <c:showSerName val="0"/>
            <c:showPercent val="1"/>
            <c:showBubbleSize val="0"/>
            <c:showLeaderLines val="0"/>
            <c:extLst>
              <c:ext xmlns:c15="http://schemas.microsoft.com/office/drawing/2012/chart" uri="{CE6537A1-D6FC-4f65-9D91-7224C49458BB}"/>
            </c:extLst>
          </c:dLbls>
          <c:cat>
            <c:strRef>
              <c:f>'9. Consommations réelles'!$A$8:$A$14</c:f>
              <c:strCache>
                <c:ptCount val="7"/>
                <c:pt idx="0">
                  <c:v>Gaz nat. (PCI)</c:v>
                </c:pt>
                <c:pt idx="1">
                  <c:v>Fuel</c:v>
                </c:pt>
                <c:pt idx="2">
                  <c:v>Propane</c:v>
                </c:pt>
                <c:pt idx="3">
                  <c:v>Rés. urb.</c:v>
                </c:pt>
                <c:pt idx="4">
                  <c:v>Electricité</c:v>
                </c:pt>
                <c:pt idx="5">
                  <c:v>Bois</c:v>
                </c:pt>
                <c:pt idx="6">
                  <c:v>Autre</c:v>
                </c:pt>
              </c:strCache>
            </c:strRef>
          </c:cat>
          <c:val>
            <c:numRef>
              <c:f>'9. Consommations réelles'!$B$8:$B$14</c:f>
              <c:numCache>
                <c:formatCode>#,##0</c:formatCode>
                <c:ptCount val="7"/>
                <c:pt idx="0">
                  <c:v>0</c:v>
                </c:pt>
              </c:numCache>
            </c:numRef>
          </c:val>
          <c:extLst>
            <c:ext xmlns:c16="http://schemas.microsoft.com/office/drawing/2014/chart" uri="{C3380CC4-5D6E-409C-BE32-E72D297353CC}">
              <c16:uniqueId val="{0000000E-B427-4494-A54A-81127152B5CE}"/>
            </c:ext>
          </c:extLst>
        </c:ser>
        <c:dLbls>
          <c:showLegendKey val="0"/>
          <c:showVal val="0"/>
          <c:showCatName val="1"/>
          <c:showSerName val="0"/>
          <c:showPercent val="1"/>
          <c:showBubbleSize val="0"/>
          <c:showLeaderLines val="0"/>
        </c:dLbls>
      </c:pie3DChart>
    </c:plotArea>
    <c:plotVisOnly val="1"/>
    <c:dispBlanksAs val="gap"/>
    <c:showDLblsOverMax val="0"/>
  </c:chart>
  <c:spPr>
    <a:noFill/>
    <a:ln>
      <a:noFill/>
    </a:ln>
    <a:scene3d>
      <a:camera prst="orthographicFront"/>
      <a:lightRig rig="threePt" dir="t"/>
    </a:scene3d>
    <a:sp3d/>
  </c:spPr>
  <c:txPr>
    <a:bodyPr/>
    <a:lstStyle/>
    <a:p>
      <a:pPr>
        <a:defRPr sz="900">
          <a:latin typeface="Times New Roman" pitchFamily="18" charset="0"/>
          <a:cs typeface="Times New Roman" pitchFamily="18" charset="0"/>
        </a:defRPr>
      </a:pPr>
      <a:endParaRPr lang="fr-FR"/>
    </a:p>
  </c:txPr>
  <c:printSettings>
    <c:headerFooter/>
    <c:pageMargins b="0.75000000000001465" l="0.70000000000000062" r="0.70000000000000062" t="0.75000000000001465" header="0.30000000000000032" footer="0.30000000000000032"/>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266417114436994"/>
          <c:y val="6.9269572214803829E-2"/>
          <c:w val="0.55360845269968684"/>
          <c:h val="0.75158323565170992"/>
        </c:manualLayout>
      </c:layout>
      <c:barChart>
        <c:barDir val="col"/>
        <c:grouping val="stacked"/>
        <c:varyColors val="0"/>
        <c:ser>
          <c:idx val="0"/>
          <c:order val="0"/>
          <c:tx>
            <c:strRef>
              <c:f>'9. Consommations réelles'!$A$26</c:f>
              <c:strCache>
                <c:ptCount val="1"/>
                <c:pt idx="0">
                  <c:v>Gaz nat.</c:v>
                </c:pt>
              </c:strCache>
            </c:strRef>
          </c:tx>
          <c:spPr>
            <a:solidFill>
              <a:srgbClr val="FFFF00"/>
            </a:solidFill>
            <a:ln>
              <a:noFill/>
            </a:ln>
            <a:effectLst/>
          </c:spPr>
          <c:invertIfNegative val="0"/>
          <c:dLbls>
            <c:dLbl>
              <c:idx val="0"/>
              <c:layout>
                <c:manualLayout>
                  <c:x val="-2.1895560230056468E-17"/>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1EDB-4A0A-B4A5-E841AF3951E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réelles'!$B$26:$D$26</c:f>
              <c:numCache>
                <c:formatCode>#,##0</c:formatCode>
                <c:ptCount val="3"/>
                <c:pt idx="0">
                  <c:v>0</c:v>
                </c:pt>
                <c:pt idx="1">
                  <c:v>0</c:v>
                </c:pt>
                <c:pt idx="2">
                  <c:v>0</c:v>
                </c:pt>
              </c:numCache>
            </c:numRef>
          </c:val>
          <c:extLst>
            <c:ext xmlns:c16="http://schemas.microsoft.com/office/drawing/2014/chart" uri="{C3380CC4-5D6E-409C-BE32-E72D297353CC}">
              <c16:uniqueId val="{00000000-1EDB-4A0A-B4A5-E841AF3951E5}"/>
            </c:ext>
          </c:extLst>
        </c:ser>
        <c:ser>
          <c:idx val="1"/>
          <c:order val="1"/>
          <c:tx>
            <c:strRef>
              <c:f>'9. Consommations réelles'!$A$27</c:f>
              <c:strCache>
                <c:ptCount val="1"/>
                <c:pt idx="0">
                  <c:v>Fuel</c:v>
                </c:pt>
              </c:strCache>
            </c:strRef>
          </c:tx>
          <c:spPr>
            <a:solidFill>
              <a:schemeClr val="accent2">
                <a:lumMod val="40000"/>
                <a:lumOff val="60000"/>
              </a:schemeClr>
            </a:solidFill>
            <a:ln>
              <a:noFill/>
            </a:ln>
            <a:effectLst/>
          </c:spPr>
          <c:invertIfNegative val="0"/>
          <c:dLbls>
            <c:dLbl>
              <c:idx val="0"/>
              <c:layout>
                <c:manualLayout>
                  <c:x val="9.5545366557541825E-3"/>
                  <c:y val="-1.2041091729555316E-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1EDB-4A0A-B4A5-E841AF3951E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réelles'!$B$27:$D$27</c:f>
              <c:numCache>
                <c:formatCode>#,##0</c:formatCode>
                <c:ptCount val="3"/>
              </c:numCache>
            </c:numRef>
          </c:val>
          <c:extLst>
            <c:ext xmlns:c16="http://schemas.microsoft.com/office/drawing/2014/chart" uri="{C3380CC4-5D6E-409C-BE32-E72D297353CC}">
              <c16:uniqueId val="{00000001-1EDB-4A0A-B4A5-E841AF3951E5}"/>
            </c:ext>
          </c:extLst>
        </c:ser>
        <c:ser>
          <c:idx val="2"/>
          <c:order val="2"/>
          <c:tx>
            <c:strRef>
              <c:f>'9. Consommations réelles'!$A$28</c:f>
              <c:strCache>
                <c:ptCount val="1"/>
                <c:pt idx="0">
                  <c:v>Propane</c:v>
                </c:pt>
              </c:strCache>
            </c:strRef>
          </c:tx>
          <c:spPr>
            <a:solidFill>
              <a:srgbClr val="FFC000"/>
            </a:solidFill>
            <a:ln>
              <a:noFill/>
            </a:ln>
            <a:effectLst/>
          </c:spPr>
          <c:invertIfNegative val="0"/>
          <c:dLbls>
            <c:dLbl>
              <c:idx val="0"/>
              <c:layout>
                <c:manualLayout>
                  <c:x val="4.7717426670844058E-3"/>
                  <c:y val="-6.5678698991819291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1EDB-4A0A-B4A5-E841AF3951E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réelles'!$B$28:$D$28</c:f>
              <c:numCache>
                <c:formatCode>#,##0</c:formatCode>
                <c:ptCount val="3"/>
              </c:numCache>
            </c:numRef>
          </c:val>
          <c:extLst>
            <c:ext xmlns:c16="http://schemas.microsoft.com/office/drawing/2014/chart" uri="{C3380CC4-5D6E-409C-BE32-E72D297353CC}">
              <c16:uniqueId val="{00000002-1EDB-4A0A-B4A5-E841AF3951E5}"/>
            </c:ext>
          </c:extLst>
        </c:ser>
        <c:ser>
          <c:idx val="3"/>
          <c:order val="3"/>
          <c:tx>
            <c:strRef>
              <c:f>'9. Consommations réelles'!$A$29</c:f>
              <c:strCache>
                <c:ptCount val="1"/>
                <c:pt idx="0">
                  <c:v>Rés. urb.</c:v>
                </c:pt>
              </c:strCache>
            </c:strRef>
          </c:tx>
          <c:spPr>
            <a:solidFill>
              <a:srgbClr val="FF00FF"/>
            </a:solidFill>
            <a:ln>
              <a:noFill/>
            </a:ln>
            <a:effectLst/>
          </c:spPr>
          <c:invertIfNegative val="0"/>
          <c:dLbls>
            <c:dLbl>
              <c:idx val="0"/>
              <c:layout>
                <c:manualLayout>
                  <c:x val="4.7826637102021908E-3"/>
                  <c:y val="-6.0648900454564541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1EDB-4A0A-B4A5-E841AF3951E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réelles'!$B$29:$D$29</c:f>
              <c:numCache>
                <c:formatCode>#,##0</c:formatCode>
                <c:ptCount val="3"/>
              </c:numCache>
            </c:numRef>
          </c:val>
          <c:extLst>
            <c:ext xmlns:c16="http://schemas.microsoft.com/office/drawing/2014/chart" uri="{C3380CC4-5D6E-409C-BE32-E72D297353CC}">
              <c16:uniqueId val="{00000009-1EDB-4A0A-B4A5-E841AF3951E5}"/>
            </c:ext>
          </c:extLst>
        </c:ser>
        <c:ser>
          <c:idx val="4"/>
          <c:order val="4"/>
          <c:tx>
            <c:strRef>
              <c:f>'9. Consommations réelles'!$A$30</c:f>
              <c:strCache>
                <c:ptCount val="1"/>
                <c:pt idx="0">
                  <c:v>Electricité</c:v>
                </c:pt>
              </c:strCache>
            </c:strRef>
          </c:tx>
          <c:spPr>
            <a:solidFill>
              <a:srgbClr val="00B0F0"/>
            </a:solidFill>
            <a:ln>
              <a:noFill/>
            </a:ln>
            <a:effectLst/>
          </c:spPr>
          <c:invertIfNegative val="0"/>
          <c:dLbls>
            <c:dLbl>
              <c:idx val="0"/>
              <c:layout>
                <c:manualLayout>
                  <c:x val="4.7826637102021908E-3"/>
                  <c:y val="-6.0648900454564541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1EDB-4A0A-B4A5-E841AF3951E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réelles'!$B$30:$D$30</c:f>
              <c:numCache>
                <c:formatCode>#,##0</c:formatCode>
                <c:ptCount val="3"/>
              </c:numCache>
            </c:numRef>
          </c:val>
          <c:extLst>
            <c:ext xmlns:c16="http://schemas.microsoft.com/office/drawing/2014/chart" uri="{C3380CC4-5D6E-409C-BE32-E72D297353CC}">
              <c16:uniqueId val="{0000000A-1EDB-4A0A-B4A5-E841AF3951E5}"/>
            </c:ext>
          </c:extLst>
        </c:ser>
        <c:ser>
          <c:idx val="5"/>
          <c:order val="5"/>
          <c:tx>
            <c:strRef>
              <c:f>'9. Consommations réelles'!$A$31</c:f>
              <c:strCache>
                <c:ptCount val="1"/>
                <c:pt idx="0">
                  <c:v>Bois</c:v>
                </c:pt>
              </c:strCache>
            </c:strRef>
          </c:tx>
          <c:spPr>
            <a:solidFill>
              <a:srgbClr val="92D050"/>
            </a:solidFill>
            <a:ln>
              <a:noFill/>
            </a:ln>
            <a:effectLst/>
          </c:spPr>
          <c:invertIfNegative val="0"/>
          <c:dLbls>
            <c:dLbl>
              <c:idx val="0"/>
              <c:layout>
                <c:manualLayout>
                  <c:x val="-4.3840577560093909E-17"/>
                  <c:y val="-3.032445022728227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1EDB-4A0A-B4A5-E841AF3951E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réelles'!$B$31:$D$31</c:f>
              <c:numCache>
                <c:formatCode>#,##0</c:formatCode>
                <c:ptCount val="3"/>
              </c:numCache>
            </c:numRef>
          </c:val>
          <c:extLst>
            <c:ext xmlns:c16="http://schemas.microsoft.com/office/drawing/2014/chart" uri="{C3380CC4-5D6E-409C-BE32-E72D297353CC}">
              <c16:uniqueId val="{0000000B-1EDB-4A0A-B4A5-E841AF3951E5}"/>
            </c:ext>
          </c:extLst>
        </c:ser>
        <c:ser>
          <c:idx val="6"/>
          <c:order val="6"/>
          <c:tx>
            <c:strRef>
              <c:f>'9. Consommations réelles'!$A$32</c:f>
              <c:strCache>
                <c:ptCount val="1"/>
                <c:pt idx="0">
                  <c:v>Autre</c:v>
                </c:pt>
              </c:strCache>
            </c:strRef>
          </c:tx>
          <c:spPr>
            <a:solidFill>
              <a:schemeClr val="accent1">
                <a:lumMod val="20000"/>
                <a:lumOff val="80000"/>
              </a:schemeClr>
            </a:solidFill>
            <a:ln>
              <a:noFill/>
            </a:ln>
            <a:effectLst/>
          </c:spPr>
          <c:invertIfNegative val="0"/>
          <c:dLbls>
            <c:dLbl>
              <c:idx val="0"/>
              <c:layout>
                <c:manualLayout>
                  <c:x val="-4.3840577560093909E-17"/>
                  <c:y val="-1.5162225113641135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1EDB-4A0A-B4A5-E841AF3951E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réelles'!$B$32:$D$32</c:f>
              <c:numCache>
                <c:formatCode>#,##0</c:formatCode>
                <c:ptCount val="3"/>
              </c:numCache>
            </c:numRef>
          </c:val>
          <c:extLst>
            <c:ext xmlns:c16="http://schemas.microsoft.com/office/drawing/2014/chart" uri="{C3380CC4-5D6E-409C-BE32-E72D297353CC}">
              <c16:uniqueId val="{0000000C-1EDB-4A0A-B4A5-E841AF3951E5}"/>
            </c:ext>
          </c:extLst>
        </c:ser>
        <c:dLbls>
          <c:showLegendKey val="0"/>
          <c:showVal val="0"/>
          <c:showCatName val="0"/>
          <c:showSerName val="0"/>
          <c:showPercent val="0"/>
          <c:showBubbleSize val="0"/>
        </c:dLbls>
        <c:gapWidth val="219"/>
        <c:overlap val="100"/>
        <c:axId val="756837712"/>
        <c:axId val="756835088"/>
      </c:barChart>
      <c:catAx>
        <c:axId val="756837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5088"/>
        <c:crosses val="autoZero"/>
        <c:auto val="1"/>
        <c:lblAlgn val="ctr"/>
        <c:lblOffset val="100"/>
        <c:noMultiLvlLbl val="0"/>
      </c:catAx>
      <c:valAx>
        <c:axId val="7568350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7712"/>
        <c:crosses val="autoZero"/>
        <c:crossBetween val="between"/>
      </c:valAx>
      <c:spPr>
        <a:noFill/>
        <a:ln>
          <a:noFill/>
        </a:ln>
        <a:effectLst/>
      </c:spPr>
    </c:plotArea>
    <c:legend>
      <c:legendPos val="b"/>
      <c:layout>
        <c:manualLayout>
          <c:xMode val="edge"/>
          <c:yMode val="edge"/>
          <c:x val="0.67091168891630415"/>
          <c:y val="7.4767208578346595E-2"/>
          <c:w val="0.29638756212260087"/>
          <c:h val="0.9252329778233453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noFill/>
      <a:round/>
    </a:ln>
    <a:effectLst/>
  </c:spPr>
  <c:txPr>
    <a:bodyPr/>
    <a:lstStyle/>
    <a:p>
      <a:pPr>
        <a:defRPr sz="900"/>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808189421876466"/>
          <c:y val="0.12321620858173848"/>
          <c:w val="0.55360845269968684"/>
          <c:h val="0.75158323565170992"/>
        </c:manualLayout>
      </c:layout>
      <c:barChart>
        <c:barDir val="col"/>
        <c:grouping val="stacked"/>
        <c:varyColors val="0"/>
        <c:ser>
          <c:idx val="0"/>
          <c:order val="0"/>
          <c:tx>
            <c:strRef>
              <c:f>'9. Consommations réelles'!$A$37</c:f>
              <c:strCache>
                <c:ptCount val="1"/>
                <c:pt idx="0">
                  <c:v>Gaz nat.</c:v>
                </c:pt>
              </c:strCache>
            </c:strRef>
          </c:tx>
          <c:spPr>
            <a:solidFill>
              <a:srgbClr val="FFFF0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réelles'!$B$37:$D$37</c:f>
              <c:numCache>
                <c:formatCode>#,##0</c:formatCode>
                <c:ptCount val="3"/>
                <c:pt idx="0">
                  <c:v>0</c:v>
                </c:pt>
                <c:pt idx="1">
                  <c:v>0</c:v>
                </c:pt>
                <c:pt idx="2">
                  <c:v>0</c:v>
                </c:pt>
              </c:numCache>
            </c:numRef>
          </c:val>
          <c:extLst>
            <c:ext xmlns:c16="http://schemas.microsoft.com/office/drawing/2014/chart" uri="{C3380CC4-5D6E-409C-BE32-E72D297353CC}">
              <c16:uniqueId val="{00000001-E9AD-461D-ADAF-2339AFACB37E}"/>
            </c:ext>
          </c:extLst>
        </c:ser>
        <c:ser>
          <c:idx val="1"/>
          <c:order val="1"/>
          <c:tx>
            <c:strRef>
              <c:f>'9. Consommations réelles'!$A$38</c:f>
              <c:strCache>
                <c:ptCount val="1"/>
                <c:pt idx="0">
                  <c:v>Fuel</c:v>
                </c:pt>
              </c:strCache>
            </c:strRef>
          </c:tx>
          <c:spPr>
            <a:solidFill>
              <a:schemeClr val="accent2">
                <a:lumMod val="40000"/>
                <a:lumOff val="60000"/>
              </a:schemeClr>
            </a:solidFill>
            <a:ln>
              <a:noFill/>
            </a:ln>
            <a:effectLst/>
          </c:spPr>
          <c:invertIfNegative val="0"/>
          <c:dLbls>
            <c:dLbl>
              <c:idx val="0"/>
              <c:layout>
                <c:manualLayout>
                  <c:x val="-2.0950736225522417E-17"/>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AD-461D-ADAF-2339AFACB37E}"/>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réelles'!$B$38:$D$38</c:f>
              <c:numCache>
                <c:formatCode>#,##0</c:formatCode>
                <c:ptCount val="3"/>
                <c:pt idx="0">
                  <c:v>0</c:v>
                </c:pt>
                <c:pt idx="1">
                  <c:v>0</c:v>
                </c:pt>
                <c:pt idx="2">
                  <c:v>0</c:v>
                </c:pt>
              </c:numCache>
            </c:numRef>
          </c:val>
          <c:extLst>
            <c:ext xmlns:c16="http://schemas.microsoft.com/office/drawing/2014/chart" uri="{C3380CC4-5D6E-409C-BE32-E72D297353CC}">
              <c16:uniqueId val="{00000003-E9AD-461D-ADAF-2339AFACB37E}"/>
            </c:ext>
          </c:extLst>
        </c:ser>
        <c:ser>
          <c:idx val="2"/>
          <c:order val="2"/>
          <c:tx>
            <c:strRef>
              <c:f>'9. Consommations réelles'!$A$39</c:f>
              <c:strCache>
                <c:ptCount val="1"/>
                <c:pt idx="0">
                  <c:v>Propane</c:v>
                </c:pt>
              </c:strCache>
            </c:strRef>
          </c:tx>
          <c:spPr>
            <a:solidFill>
              <a:srgbClr val="FFC00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réelles'!$B$39:$D$39</c:f>
              <c:numCache>
                <c:formatCode>#,##0</c:formatCode>
                <c:ptCount val="3"/>
                <c:pt idx="0">
                  <c:v>0</c:v>
                </c:pt>
                <c:pt idx="1">
                  <c:v>0</c:v>
                </c:pt>
                <c:pt idx="2">
                  <c:v>0</c:v>
                </c:pt>
              </c:numCache>
            </c:numRef>
          </c:val>
          <c:extLst>
            <c:ext xmlns:c16="http://schemas.microsoft.com/office/drawing/2014/chart" uri="{C3380CC4-5D6E-409C-BE32-E72D297353CC}">
              <c16:uniqueId val="{00000005-E9AD-461D-ADAF-2339AFACB37E}"/>
            </c:ext>
          </c:extLst>
        </c:ser>
        <c:ser>
          <c:idx val="3"/>
          <c:order val="3"/>
          <c:tx>
            <c:strRef>
              <c:f>'9. Consommations réelles'!$A$40</c:f>
              <c:strCache>
                <c:ptCount val="1"/>
                <c:pt idx="0">
                  <c:v>Rés. urb.</c:v>
                </c:pt>
              </c:strCache>
            </c:strRef>
          </c:tx>
          <c:spPr>
            <a:solidFill>
              <a:srgbClr val="FF00FF"/>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réelles'!$B$40:$D$40</c:f>
              <c:numCache>
                <c:formatCode>#,##0</c:formatCode>
                <c:ptCount val="3"/>
                <c:pt idx="0">
                  <c:v>0</c:v>
                </c:pt>
                <c:pt idx="1">
                  <c:v>0</c:v>
                </c:pt>
                <c:pt idx="2">
                  <c:v>0</c:v>
                </c:pt>
              </c:numCache>
            </c:numRef>
          </c:val>
          <c:extLst>
            <c:ext xmlns:c16="http://schemas.microsoft.com/office/drawing/2014/chart" uri="{C3380CC4-5D6E-409C-BE32-E72D297353CC}">
              <c16:uniqueId val="{00000007-E9AD-461D-ADAF-2339AFACB37E}"/>
            </c:ext>
          </c:extLst>
        </c:ser>
        <c:ser>
          <c:idx val="4"/>
          <c:order val="4"/>
          <c:tx>
            <c:strRef>
              <c:f>'9. Consommations réelles'!$A$41</c:f>
              <c:strCache>
                <c:ptCount val="1"/>
                <c:pt idx="0">
                  <c:v>Electricité</c:v>
                </c:pt>
              </c:strCache>
            </c:strRef>
          </c:tx>
          <c:spPr>
            <a:solidFill>
              <a:srgbClr val="00B0F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réelles'!$B$41:$D$41</c:f>
              <c:numCache>
                <c:formatCode>#,##0</c:formatCode>
                <c:ptCount val="3"/>
                <c:pt idx="0">
                  <c:v>0</c:v>
                </c:pt>
                <c:pt idx="1">
                  <c:v>0</c:v>
                </c:pt>
                <c:pt idx="2">
                  <c:v>0</c:v>
                </c:pt>
              </c:numCache>
            </c:numRef>
          </c:val>
          <c:extLst>
            <c:ext xmlns:c16="http://schemas.microsoft.com/office/drawing/2014/chart" uri="{C3380CC4-5D6E-409C-BE32-E72D297353CC}">
              <c16:uniqueId val="{00000009-E9AD-461D-ADAF-2339AFACB37E}"/>
            </c:ext>
          </c:extLst>
        </c:ser>
        <c:ser>
          <c:idx val="5"/>
          <c:order val="5"/>
          <c:tx>
            <c:strRef>
              <c:f>'9. Consommations réelles'!$A$42</c:f>
              <c:strCache>
                <c:ptCount val="1"/>
                <c:pt idx="0">
                  <c:v>Bois</c:v>
                </c:pt>
              </c:strCache>
            </c:strRef>
          </c:tx>
          <c:spPr>
            <a:solidFill>
              <a:srgbClr val="92D05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réelles'!$B$42:$D$42</c:f>
              <c:numCache>
                <c:formatCode>#,##0</c:formatCode>
                <c:ptCount val="3"/>
                <c:pt idx="0">
                  <c:v>0</c:v>
                </c:pt>
                <c:pt idx="1">
                  <c:v>0</c:v>
                </c:pt>
                <c:pt idx="2">
                  <c:v>0</c:v>
                </c:pt>
              </c:numCache>
            </c:numRef>
          </c:val>
          <c:extLst>
            <c:ext xmlns:c16="http://schemas.microsoft.com/office/drawing/2014/chart" uri="{C3380CC4-5D6E-409C-BE32-E72D297353CC}">
              <c16:uniqueId val="{0000000B-E9AD-461D-ADAF-2339AFACB37E}"/>
            </c:ext>
          </c:extLst>
        </c:ser>
        <c:ser>
          <c:idx val="6"/>
          <c:order val="6"/>
          <c:tx>
            <c:strRef>
              <c:f>'9. Consommations réelles'!$A$43</c:f>
              <c:strCache>
                <c:ptCount val="1"/>
                <c:pt idx="0">
                  <c:v>Autre</c:v>
                </c:pt>
              </c:strCache>
            </c:strRef>
          </c:tx>
          <c:spPr>
            <a:solidFill>
              <a:schemeClr val="accent1">
                <a:lumMod val="20000"/>
                <a:lumOff val="8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réelles'!$B$43:$D$43</c:f>
              <c:numCache>
                <c:formatCode>#,##0</c:formatCode>
                <c:ptCount val="3"/>
                <c:pt idx="0">
                  <c:v>0</c:v>
                </c:pt>
                <c:pt idx="1">
                  <c:v>0</c:v>
                </c:pt>
                <c:pt idx="2">
                  <c:v>0</c:v>
                </c:pt>
              </c:numCache>
            </c:numRef>
          </c:val>
          <c:extLst>
            <c:ext xmlns:c16="http://schemas.microsoft.com/office/drawing/2014/chart" uri="{C3380CC4-5D6E-409C-BE32-E72D297353CC}">
              <c16:uniqueId val="{0000000D-E9AD-461D-ADAF-2339AFACB37E}"/>
            </c:ext>
          </c:extLst>
        </c:ser>
        <c:dLbls>
          <c:showLegendKey val="0"/>
          <c:showVal val="0"/>
          <c:showCatName val="0"/>
          <c:showSerName val="0"/>
          <c:showPercent val="0"/>
          <c:showBubbleSize val="0"/>
        </c:dLbls>
        <c:gapWidth val="219"/>
        <c:overlap val="100"/>
        <c:axId val="756837712"/>
        <c:axId val="756835088"/>
      </c:barChart>
      <c:catAx>
        <c:axId val="756837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5088"/>
        <c:crosses val="autoZero"/>
        <c:auto val="1"/>
        <c:lblAlgn val="ctr"/>
        <c:lblOffset val="100"/>
        <c:noMultiLvlLbl val="0"/>
      </c:catAx>
      <c:valAx>
        <c:axId val="7568350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7712"/>
        <c:crosses val="autoZero"/>
        <c:crossBetween val="between"/>
      </c:valAx>
      <c:spPr>
        <a:noFill/>
        <a:ln>
          <a:noFill/>
        </a:ln>
        <a:effectLst/>
      </c:spPr>
    </c:plotArea>
    <c:legend>
      <c:legendPos val="b"/>
      <c:layout>
        <c:manualLayout>
          <c:xMode val="edge"/>
          <c:yMode val="edge"/>
          <c:x val="0.65943966940536725"/>
          <c:y val="7.4766993133136894E-2"/>
          <c:w val="0.31263749813650399"/>
          <c:h val="0.9252329778233453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noFill/>
      <a:round/>
    </a:ln>
    <a:effectLst/>
  </c:spPr>
  <c:txPr>
    <a:bodyPr/>
    <a:lstStyle/>
    <a:p>
      <a:pPr>
        <a:defRPr sz="900"/>
      </a:pPr>
      <a:endParaRPr lang="fr-FR"/>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266417114436994"/>
          <c:y val="6.9269572214803829E-2"/>
          <c:w val="0.55360845269968684"/>
          <c:h val="0.75158323565170992"/>
        </c:manualLayout>
      </c:layout>
      <c:barChart>
        <c:barDir val="col"/>
        <c:grouping val="stacked"/>
        <c:varyColors val="0"/>
        <c:ser>
          <c:idx val="0"/>
          <c:order val="0"/>
          <c:tx>
            <c:strRef>
              <c:f>'9. Consommations réelles'!$A$52</c:f>
              <c:strCache>
                <c:ptCount val="1"/>
                <c:pt idx="0">
                  <c:v>Gaz nat.</c:v>
                </c:pt>
              </c:strCache>
            </c:strRef>
          </c:tx>
          <c:spPr>
            <a:solidFill>
              <a:srgbClr val="FFFF0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réelles'!$B$52:$D$52</c:f>
              <c:numCache>
                <c:formatCode>#,##0</c:formatCode>
                <c:ptCount val="3"/>
              </c:numCache>
            </c:numRef>
          </c:val>
          <c:extLst>
            <c:ext xmlns:c16="http://schemas.microsoft.com/office/drawing/2014/chart" uri="{C3380CC4-5D6E-409C-BE32-E72D297353CC}">
              <c16:uniqueId val="{00000001-7165-4225-9AA1-90955CB0E921}"/>
            </c:ext>
          </c:extLst>
        </c:ser>
        <c:ser>
          <c:idx val="1"/>
          <c:order val="1"/>
          <c:tx>
            <c:strRef>
              <c:f>'9. Consommations réelles'!$A$53</c:f>
              <c:strCache>
                <c:ptCount val="1"/>
                <c:pt idx="0">
                  <c:v>Fuel</c:v>
                </c:pt>
              </c:strCache>
            </c:strRef>
          </c:tx>
          <c:spPr>
            <a:solidFill>
              <a:schemeClr val="accent2">
                <a:lumMod val="20000"/>
                <a:lumOff val="8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réelles'!$B$53:$D$53</c:f>
              <c:numCache>
                <c:formatCode>#,##0</c:formatCode>
                <c:ptCount val="3"/>
              </c:numCache>
            </c:numRef>
          </c:val>
          <c:extLst>
            <c:ext xmlns:c16="http://schemas.microsoft.com/office/drawing/2014/chart" uri="{C3380CC4-5D6E-409C-BE32-E72D297353CC}">
              <c16:uniqueId val="{00000003-7165-4225-9AA1-90955CB0E921}"/>
            </c:ext>
          </c:extLst>
        </c:ser>
        <c:ser>
          <c:idx val="2"/>
          <c:order val="2"/>
          <c:tx>
            <c:strRef>
              <c:f>'9. Consommations réelles'!$A$54</c:f>
              <c:strCache>
                <c:ptCount val="1"/>
                <c:pt idx="0">
                  <c:v>Propane</c:v>
                </c:pt>
              </c:strCache>
            </c:strRef>
          </c:tx>
          <c:spPr>
            <a:solidFill>
              <a:srgbClr val="FFC000"/>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réelles'!$B$54:$D$54</c:f>
              <c:numCache>
                <c:formatCode>#,##0</c:formatCode>
                <c:ptCount val="3"/>
              </c:numCache>
            </c:numRef>
          </c:val>
          <c:extLst>
            <c:ext xmlns:c16="http://schemas.microsoft.com/office/drawing/2014/chart" uri="{C3380CC4-5D6E-409C-BE32-E72D297353CC}">
              <c16:uniqueId val="{00000005-7165-4225-9AA1-90955CB0E921}"/>
            </c:ext>
          </c:extLst>
        </c:ser>
        <c:ser>
          <c:idx val="3"/>
          <c:order val="3"/>
          <c:tx>
            <c:strRef>
              <c:f>'9. Consommations réelles'!$A$55</c:f>
              <c:strCache>
                <c:ptCount val="1"/>
                <c:pt idx="0">
                  <c:v>Rés. urb.</c:v>
                </c:pt>
              </c:strCache>
            </c:strRef>
          </c:tx>
          <c:spPr>
            <a:solidFill>
              <a:srgbClr val="FF00FF"/>
            </a:solidFill>
            <a:ln>
              <a:noFill/>
            </a:ln>
            <a:effectLst/>
          </c:spPr>
          <c:invertIfNegative val="0"/>
          <c:dLbls>
            <c:dLbl>
              <c:idx val="0"/>
              <c:layout>
                <c:manualLayout>
                  <c:x val="-2.1041534902107351E-17"/>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7165-4225-9AA1-90955CB0E92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réelles'!$B$55:$D$55</c:f>
              <c:numCache>
                <c:formatCode>#,##0</c:formatCode>
                <c:ptCount val="3"/>
              </c:numCache>
            </c:numRef>
          </c:val>
          <c:extLst>
            <c:ext xmlns:c16="http://schemas.microsoft.com/office/drawing/2014/chart" uri="{C3380CC4-5D6E-409C-BE32-E72D297353CC}">
              <c16:uniqueId val="{00000007-7165-4225-9AA1-90955CB0E921}"/>
            </c:ext>
          </c:extLst>
        </c:ser>
        <c:ser>
          <c:idx val="4"/>
          <c:order val="4"/>
          <c:tx>
            <c:strRef>
              <c:f>'9. Consommations réelles'!$A$56</c:f>
              <c:strCache>
                <c:ptCount val="1"/>
                <c:pt idx="0">
                  <c:v>Electricité</c:v>
                </c:pt>
              </c:strCache>
            </c:strRef>
          </c:tx>
          <c:spPr>
            <a:solidFill>
              <a:srgbClr val="00B0F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réelles'!$B$56:$D$56</c:f>
              <c:numCache>
                <c:formatCode>#,##0</c:formatCode>
                <c:ptCount val="3"/>
              </c:numCache>
            </c:numRef>
          </c:val>
          <c:extLst>
            <c:ext xmlns:c16="http://schemas.microsoft.com/office/drawing/2014/chart" uri="{C3380CC4-5D6E-409C-BE32-E72D297353CC}">
              <c16:uniqueId val="{00000009-7165-4225-9AA1-90955CB0E921}"/>
            </c:ext>
          </c:extLst>
        </c:ser>
        <c:ser>
          <c:idx val="5"/>
          <c:order val="5"/>
          <c:tx>
            <c:strRef>
              <c:f>'9. Consommations réelles'!$A$57</c:f>
              <c:strCache>
                <c:ptCount val="1"/>
                <c:pt idx="0">
                  <c:v>Bois</c:v>
                </c:pt>
              </c:strCache>
            </c:strRef>
          </c:tx>
          <c:spPr>
            <a:solidFill>
              <a:srgbClr val="92D05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réelles'!$B$57:$D$57</c:f>
              <c:numCache>
                <c:formatCode>#,##0</c:formatCode>
                <c:ptCount val="3"/>
              </c:numCache>
            </c:numRef>
          </c:val>
          <c:extLst>
            <c:ext xmlns:c16="http://schemas.microsoft.com/office/drawing/2014/chart" uri="{C3380CC4-5D6E-409C-BE32-E72D297353CC}">
              <c16:uniqueId val="{0000000B-7165-4225-9AA1-90955CB0E921}"/>
            </c:ext>
          </c:extLst>
        </c:ser>
        <c:ser>
          <c:idx val="6"/>
          <c:order val="6"/>
          <c:tx>
            <c:strRef>
              <c:f>'9. Consommations réelles'!$A$58</c:f>
              <c:strCache>
                <c:ptCount val="1"/>
                <c:pt idx="0">
                  <c:v>Autre</c:v>
                </c:pt>
              </c:strCache>
            </c:strRef>
          </c:tx>
          <c:spPr>
            <a:solidFill>
              <a:schemeClr val="accent1">
                <a:lumMod val="20000"/>
                <a:lumOff val="8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réelles'!$B$58:$D$58</c:f>
              <c:numCache>
                <c:formatCode>#,##0</c:formatCode>
                <c:ptCount val="3"/>
              </c:numCache>
            </c:numRef>
          </c:val>
          <c:extLst>
            <c:ext xmlns:c16="http://schemas.microsoft.com/office/drawing/2014/chart" uri="{C3380CC4-5D6E-409C-BE32-E72D297353CC}">
              <c16:uniqueId val="{0000000D-7165-4225-9AA1-90955CB0E921}"/>
            </c:ext>
          </c:extLst>
        </c:ser>
        <c:dLbls>
          <c:showLegendKey val="0"/>
          <c:showVal val="0"/>
          <c:showCatName val="0"/>
          <c:showSerName val="0"/>
          <c:showPercent val="0"/>
          <c:showBubbleSize val="0"/>
        </c:dLbls>
        <c:gapWidth val="219"/>
        <c:overlap val="100"/>
        <c:axId val="756837712"/>
        <c:axId val="756835088"/>
      </c:barChart>
      <c:catAx>
        <c:axId val="756837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5088"/>
        <c:crosses val="autoZero"/>
        <c:auto val="1"/>
        <c:lblAlgn val="ctr"/>
        <c:lblOffset val="100"/>
        <c:noMultiLvlLbl val="0"/>
      </c:catAx>
      <c:valAx>
        <c:axId val="7568350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7712"/>
        <c:crosses val="autoZero"/>
        <c:crossBetween val="between"/>
      </c:valAx>
      <c:spPr>
        <a:noFill/>
        <a:ln>
          <a:noFill/>
        </a:ln>
        <a:effectLst/>
      </c:spPr>
    </c:plotArea>
    <c:legend>
      <c:legendPos val="b"/>
      <c:layout>
        <c:manualLayout>
          <c:xMode val="edge"/>
          <c:yMode val="edge"/>
          <c:x val="0.67091168891630415"/>
          <c:y val="7.4767208578346595E-2"/>
          <c:w val="0.29638756212260087"/>
          <c:h val="0.9252329778233453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noFill/>
      <a:round/>
    </a:ln>
    <a:effectLst/>
  </c:spPr>
  <c:txPr>
    <a:bodyPr/>
    <a:lstStyle/>
    <a:p>
      <a:pPr>
        <a:defRPr sz="900"/>
      </a:pPr>
      <a:endParaRPr lang="fr-F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266417114436994"/>
          <c:y val="6.9269572214803829E-2"/>
          <c:w val="0.55360845269968684"/>
          <c:h val="0.75158323565170992"/>
        </c:manualLayout>
      </c:layout>
      <c:barChart>
        <c:barDir val="col"/>
        <c:grouping val="stacked"/>
        <c:varyColors val="0"/>
        <c:ser>
          <c:idx val="0"/>
          <c:order val="0"/>
          <c:tx>
            <c:strRef>
              <c:f>'9. Consommations réelles'!$A$63</c:f>
              <c:strCache>
                <c:ptCount val="1"/>
                <c:pt idx="0">
                  <c:v>Gaz nat.</c:v>
                </c:pt>
              </c:strCache>
            </c:strRef>
          </c:tx>
          <c:spPr>
            <a:solidFill>
              <a:srgbClr val="FFFF00"/>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réelles'!$B$63:$D$63</c:f>
              <c:numCache>
                <c:formatCode>#,##0</c:formatCode>
                <c:ptCount val="3"/>
                <c:pt idx="0">
                  <c:v>0</c:v>
                </c:pt>
                <c:pt idx="1">
                  <c:v>0</c:v>
                </c:pt>
                <c:pt idx="2">
                  <c:v>0</c:v>
                </c:pt>
              </c:numCache>
            </c:numRef>
          </c:val>
          <c:extLst>
            <c:ext xmlns:c16="http://schemas.microsoft.com/office/drawing/2014/chart" uri="{C3380CC4-5D6E-409C-BE32-E72D297353CC}">
              <c16:uniqueId val="{00000000-76EF-4176-8582-2094B688BA2A}"/>
            </c:ext>
          </c:extLst>
        </c:ser>
        <c:ser>
          <c:idx val="1"/>
          <c:order val="1"/>
          <c:tx>
            <c:strRef>
              <c:f>'9. Consommations réelles'!$A$64</c:f>
              <c:strCache>
                <c:ptCount val="1"/>
                <c:pt idx="0">
                  <c:v>Fuel</c:v>
                </c:pt>
              </c:strCache>
            </c:strRef>
          </c:tx>
          <c:spPr>
            <a:solidFill>
              <a:schemeClr val="accent2">
                <a:lumMod val="20000"/>
                <a:lumOff val="80000"/>
              </a:schemeClr>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réelles'!$B$64:$D$64</c:f>
              <c:numCache>
                <c:formatCode>#,##0</c:formatCode>
                <c:ptCount val="3"/>
                <c:pt idx="0">
                  <c:v>0</c:v>
                </c:pt>
                <c:pt idx="1">
                  <c:v>0</c:v>
                </c:pt>
                <c:pt idx="2">
                  <c:v>0</c:v>
                </c:pt>
              </c:numCache>
            </c:numRef>
          </c:val>
          <c:extLst>
            <c:ext xmlns:c16="http://schemas.microsoft.com/office/drawing/2014/chart" uri="{C3380CC4-5D6E-409C-BE32-E72D297353CC}">
              <c16:uniqueId val="{00000001-76EF-4176-8582-2094B688BA2A}"/>
            </c:ext>
          </c:extLst>
        </c:ser>
        <c:ser>
          <c:idx val="2"/>
          <c:order val="2"/>
          <c:tx>
            <c:strRef>
              <c:f>'9. Consommations réelles'!$A$65</c:f>
              <c:strCache>
                <c:ptCount val="1"/>
                <c:pt idx="0">
                  <c:v>Propane</c:v>
                </c:pt>
              </c:strCache>
            </c:strRef>
          </c:tx>
          <c:spPr>
            <a:solidFill>
              <a:srgbClr val="FFC000"/>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réelles'!$B$65:$D$65</c:f>
              <c:numCache>
                <c:formatCode>#,##0</c:formatCode>
                <c:ptCount val="3"/>
                <c:pt idx="0">
                  <c:v>0</c:v>
                </c:pt>
                <c:pt idx="1">
                  <c:v>0</c:v>
                </c:pt>
                <c:pt idx="2">
                  <c:v>0</c:v>
                </c:pt>
              </c:numCache>
            </c:numRef>
          </c:val>
          <c:extLst>
            <c:ext xmlns:c16="http://schemas.microsoft.com/office/drawing/2014/chart" uri="{C3380CC4-5D6E-409C-BE32-E72D297353CC}">
              <c16:uniqueId val="{00000002-76EF-4176-8582-2094B688BA2A}"/>
            </c:ext>
          </c:extLst>
        </c:ser>
        <c:ser>
          <c:idx val="3"/>
          <c:order val="3"/>
          <c:tx>
            <c:strRef>
              <c:f>'9. Consommations réelles'!$A$66</c:f>
              <c:strCache>
                <c:ptCount val="1"/>
                <c:pt idx="0">
                  <c:v>Rés. urb.</c:v>
                </c:pt>
              </c:strCache>
            </c:strRef>
          </c:tx>
          <c:spPr>
            <a:solidFill>
              <a:srgbClr val="FF00FF"/>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réelles'!$B$66:$D$66</c:f>
              <c:numCache>
                <c:formatCode>#,##0</c:formatCode>
                <c:ptCount val="3"/>
                <c:pt idx="0">
                  <c:v>0</c:v>
                </c:pt>
                <c:pt idx="1">
                  <c:v>0</c:v>
                </c:pt>
                <c:pt idx="2">
                  <c:v>0</c:v>
                </c:pt>
              </c:numCache>
            </c:numRef>
          </c:val>
          <c:extLst>
            <c:ext xmlns:c16="http://schemas.microsoft.com/office/drawing/2014/chart" uri="{C3380CC4-5D6E-409C-BE32-E72D297353CC}">
              <c16:uniqueId val="{00000005-76EF-4176-8582-2094B688BA2A}"/>
            </c:ext>
          </c:extLst>
        </c:ser>
        <c:ser>
          <c:idx val="4"/>
          <c:order val="4"/>
          <c:tx>
            <c:strRef>
              <c:f>'9. Consommations réelles'!$A$67</c:f>
              <c:strCache>
                <c:ptCount val="1"/>
                <c:pt idx="0">
                  <c:v>Electricité</c:v>
                </c:pt>
              </c:strCache>
            </c:strRef>
          </c:tx>
          <c:spPr>
            <a:solidFill>
              <a:srgbClr val="00B0F0"/>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réelles'!$B$67:$D$67</c:f>
              <c:numCache>
                <c:formatCode>#,##0</c:formatCode>
                <c:ptCount val="3"/>
                <c:pt idx="0">
                  <c:v>0</c:v>
                </c:pt>
                <c:pt idx="1">
                  <c:v>0</c:v>
                </c:pt>
                <c:pt idx="2">
                  <c:v>0</c:v>
                </c:pt>
              </c:numCache>
            </c:numRef>
          </c:val>
          <c:extLst>
            <c:ext xmlns:c16="http://schemas.microsoft.com/office/drawing/2014/chart" uri="{C3380CC4-5D6E-409C-BE32-E72D297353CC}">
              <c16:uniqueId val="{00000006-76EF-4176-8582-2094B688BA2A}"/>
            </c:ext>
          </c:extLst>
        </c:ser>
        <c:ser>
          <c:idx val="5"/>
          <c:order val="5"/>
          <c:tx>
            <c:strRef>
              <c:f>'9. Consommations réelles'!$A$68</c:f>
              <c:strCache>
                <c:ptCount val="1"/>
                <c:pt idx="0">
                  <c:v>Bois</c:v>
                </c:pt>
              </c:strCache>
            </c:strRef>
          </c:tx>
          <c:spPr>
            <a:solidFill>
              <a:srgbClr val="92D050"/>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réelles'!$B$68:$D$68</c:f>
              <c:numCache>
                <c:formatCode>#,##0</c:formatCode>
                <c:ptCount val="3"/>
                <c:pt idx="0">
                  <c:v>0</c:v>
                </c:pt>
                <c:pt idx="1">
                  <c:v>0</c:v>
                </c:pt>
                <c:pt idx="2">
                  <c:v>0</c:v>
                </c:pt>
              </c:numCache>
            </c:numRef>
          </c:val>
          <c:extLst>
            <c:ext xmlns:c16="http://schemas.microsoft.com/office/drawing/2014/chart" uri="{C3380CC4-5D6E-409C-BE32-E72D297353CC}">
              <c16:uniqueId val="{00000007-76EF-4176-8582-2094B688BA2A}"/>
            </c:ext>
          </c:extLst>
        </c:ser>
        <c:ser>
          <c:idx val="6"/>
          <c:order val="6"/>
          <c:tx>
            <c:strRef>
              <c:f>'9. Consommations réelles'!$A$69</c:f>
              <c:strCache>
                <c:ptCount val="1"/>
                <c:pt idx="0">
                  <c:v>Autre</c:v>
                </c:pt>
              </c:strCache>
            </c:strRef>
          </c:tx>
          <c:spPr>
            <a:solidFill>
              <a:schemeClr val="accent1">
                <a:lumMod val="20000"/>
                <a:lumOff val="80000"/>
              </a:schemeClr>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réelles'!$B$69:$D$69</c:f>
              <c:numCache>
                <c:formatCode>#,##0</c:formatCode>
                <c:ptCount val="3"/>
                <c:pt idx="0">
                  <c:v>0</c:v>
                </c:pt>
                <c:pt idx="1">
                  <c:v>0</c:v>
                </c:pt>
                <c:pt idx="2">
                  <c:v>0</c:v>
                </c:pt>
              </c:numCache>
            </c:numRef>
          </c:val>
          <c:extLst>
            <c:ext xmlns:c16="http://schemas.microsoft.com/office/drawing/2014/chart" uri="{C3380CC4-5D6E-409C-BE32-E72D297353CC}">
              <c16:uniqueId val="{00000008-76EF-4176-8582-2094B688BA2A}"/>
            </c:ext>
          </c:extLst>
        </c:ser>
        <c:dLbls>
          <c:showLegendKey val="0"/>
          <c:showVal val="0"/>
          <c:showCatName val="0"/>
          <c:showSerName val="0"/>
          <c:showPercent val="0"/>
          <c:showBubbleSize val="0"/>
        </c:dLbls>
        <c:gapWidth val="219"/>
        <c:overlap val="100"/>
        <c:axId val="756837712"/>
        <c:axId val="756835088"/>
      </c:barChart>
      <c:catAx>
        <c:axId val="756837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5088"/>
        <c:crosses val="autoZero"/>
        <c:auto val="1"/>
        <c:lblAlgn val="ctr"/>
        <c:lblOffset val="100"/>
        <c:noMultiLvlLbl val="0"/>
      </c:catAx>
      <c:valAx>
        <c:axId val="7568350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7712"/>
        <c:crosses val="autoZero"/>
        <c:crossBetween val="between"/>
      </c:valAx>
      <c:spPr>
        <a:noFill/>
        <a:ln>
          <a:noFill/>
        </a:ln>
        <a:effectLst/>
      </c:spPr>
    </c:plotArea>
    <c:legend>
      <c:legendPos val="b"/>
      <c:layout>
        <c:manualLayout>
          <c:xMode val="edge"/>
          <c:yMode val="edge"/>
          <c:x val="0.67091168891630415"/>
          <c:y val="7.4767208578346595E-2"/>
          <c:w val="0.29638756212260087"/>
          <c:h val="0.9252329778233453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noFill/>
      <a:round/>
    </a:ln>
    <a:effectLst/>
  </c:spPr>
  <c:txPr>
    <a:bodyPr/>
    <a:lstStyle/>
    <a:p>
      <a:pPr>
        <a:defRPr sz="900"/>
      </a:pPr>
      <a:endParaRPr lang="fr-F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1"/>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30"/>
      <c:rotY val="0"/>
      <c:depthPercent val="100"/>
      <c:rAngAx val="0"/>
    </c:view3D>
    <c:floor>
      <c:thickness val="0"/>
    </c:floor>
    <c:sideWall>
      <c:thickness val="0"/>
    </c:sideWall>
    <c:backWall>
      <c:thickness val="0"/>
    </c:backWall>
    <c:plotArea>
      <c:layout>
        <c:manualLayout>
          <c:layoutTarget val="inner"/>
          <c:xMode val="edge"/>
          <c:yMode val="edge"/>
          <c:x val="0.11565602988000512"/>
          <c:y val="0.15476456425149551"/>
          <c:w val="0.76868794023998976"/>
          <c:h val="0.70584834301690247"/>
        </c:manualLayout>
      </c:layout>
      <c:pie3DChart>
        <c:varyColors val="1"/>
        <c:ser>
          <c:idx val="0"/>
          <c:order val="0"/>
          <c:explosion val="35"/>
          <c:dPt>
            <c:idx val="0"/>
            <c:bubble3D val="0"/>
            <c:spPr>
              <a:solidFill>
                <a:srgbClr val="FFFF00"/>
              </a:solidFill>
            </c:spPr>
            <c:extLst>
              <c:ext xmlns:c16="http://schemas.microsoft.com/office/drawing/2014/chart" uri="{C3380CC4-5D6E-409C-BE32-E72D297353CC}">
                <c16:uniqueId val="{00000001-6466-4A0C-B78C-096498E9B0B3}"/>
              </c:ext>
            </c:extLst>
          </c:dPt>
          <c:dPt>
            <c:idx val="1"/>
            <c:bubble3D val="0"/>
            <c:spPr>
              <a:solidFill>
                <a:schemeClr val="accent2">
                  <a:lumMod val="40000"/>
                  <a:lumOff val="60000"/>
                </a:schemeClr>
              </a:solidFill>
            </c:spPr>
            <c:extLst>
              <c:ext xmlns:c16="http://schemas.microsoft.com/office/drawing/2014/chart" uri="{C3380CC4-5D6E-409C-BE32-E72D297353CC}">
                <c16:uniqueId val="{00000003-6466-4A0C-B78C-096498E9B0B3}"/>
              </c:ext>
            </c:extLst>
          </c:dPt>
          <c:dPt>
            <c:idx val="2"/>
            <c:bubble3D val="0"/>
            <c:spPr>
              <a:solidFill>
                <a:srgbClr val="FFC000"/>
              </a:solidFill>
            </c:spPr>
            <c:extLst>
              <c:ext xmlns:c16="http://schemas.microsoft.com/office/drawing/2014/chart" uri="{C3380CC4-5D6E-409C-BE32-E72D297353CC}">
                <c16:uniqueId val="{00000005-6466-4A0C-B78C-096498E9B0B3}"/>
              </c:ext>
            </c:extLst>
          </c:dPt>
          <c:dPt>
            <c:idx val="3"/>
            <c:bubble3D val="0"/>
            <c:spPr>
              <a:solidFill>
                <a:srgbClr val="FF00FF"/>
              </a:solidFill>
            </c:spPr>
            <c:extLst>
              <c:ext xmlns:c16="http://schemas.microsoft.com/office/drawing/2014/chart" uri="{C3380CC4-5D6E-409C-BE32-E72D297353CC}">
                <c16:uniqueId val="{00000007-6466-4A0C-B78C-096498E9B0B3}"/>
              </c:ext>
            </c:extLst>
          </c:dPt>
          <c:dPt>
            <c:idx val="4"/>
            <c:bubble3D val="0"/>
            <c:explosion val="39"/>
            <c:spPr>
              <a:solidFill>
                <a:srgbClr val="00B0F0"/>
              </a:solidFill>
            </c:spPr>
            <c:extLst>
              <c:ext xmlns:c16="http://schemas.microsoft.com/office/drawing/2014/chart" uri="{C3380CC4-5D6E-409C-BE32-E72D297353CC}">
                <c16:uniqueId val="{00000009-6466-4A0C-B78C-096498E9B0B3}"/>
              </c:ext>
            </c:extLst>
          </c:dPt>
          <c:dPt>
            <c:idx val="5"/>
            <c:bubble3D val="0"/>
            <c:spPr>
              <a:solidFill>
                <a:srgbClr val="92D050"/>
              </a:solidFill>
            </c:spPr>
            <c:extLst>
              <c:ext xmlns:c16="http://schemas.microsoft.com/office/drawing/2014/chart" uri="{C3380CC4-5D6E-409C-BE32-E72D297353CC}">
                <c16:uniqueId val="{0000000B-6466-4A0C-B78C-096498E9B0B3}"/>
              </c:ext>
            </c:extLst>
          </c:dPt>
          <c:dPt>
            <c:idx val="6"/>
            <c:bubble3D val="0"/>
            <c:spPr>
              <a:solidFill>
                <a:schemeClr val="accent1">
                  <a:lumMod val="20000"/>
                  <a:lumOff val="80000"/>
                </a:schemeClr>
              </a:solidFill>
            </c:spPr>
            <c:extLst>
              <c:ext xmlns:c16="http://schemas.microsoft.com/office/drawing/2014/chart" uri="{C3380CC4-5D6E-409C-BE32-E72D297353CC}">
                <c16:uniqueId val="{0000000D-6466-4A0C-B78C-096498E9B0B3}"/>
              </c:ext>
            </c:extLst>
          </c:dPt>
          <c:dLbls>
            <c:dLbl>
              <c:idx val="0"/>
              <c:layout>
                <c:manualLayout>
                  <c:x val="-4.0460984919972971E-2"/>
                  <c:y val="1.922183939986693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466-4A0C-B78C-096498E9B0B3}"/>
                </c:ext>
              </c:extLst>
            </c:dLbl>
            <c:dLbl>
              <c:idx val="4"/>
              <c:layout>
                <c:manualLayout>
                  <c:x val="6.6218978183601271E-2"/>
                  <c:y val="2.6944845101183793E-2"/>
                </c:manualLayout>
              </c:layout>
              <c:spPr>
                <a:noFill/>
                <a:ln>
                  <a:noFill/>
                </a:ln>
                <a:effectLst/>
              </c:spPr>
              <c:txPr>
                <a:bodyPr wrap="square" lIns="38100" tIns="19050" rIns="38100" bIns="19050" anchor="ctr">
                  <a:noAutofit/>
                </a:bodyPr>
                <a:lstStyle/>
                <a:p>
                  <a:pPr>
                    <a:defRPr/>
                  </a:pPr>
                  <a:endParaRPr lang="fr-FR"/>
                </a:p>
              </c:txPr>
              <c:showLegendKey val="0"/>
              <c:showVal val="0"/>
              <c:showCatName val="1"/>
              <c:showSerName val="0"/>
              <c:showPercent val="1"/>
              <c:showBubbleSize val="0"/>
              <c:extLst>
                <c:ext xmlns:c15="http://schemas.microsoft.com/office/drawing/2012/chart" uri="{CE6537A1-D6FC-4f65-9D91-7224C49458BB}">
                  <c15:layout>
                    <c:manualLayout>
                      <c:w val="0.34188991945548741"/>
                      <c:h val="0.24796172825828341"/>
                    </c:manualLayout>
                  </c15:layout>
                </c:ext>
                <c:ext xmlns:c16="http://schemas.microsoft.com/office/drawing/2014/chart" uri="{C3380CC4-5D6E-409C-BE32-E72D297353CC}">
                  <c16:uniqueId val="{00000009-6466-4A0C-B78C-096498E9B0B3}"/>
                </c:ext>
              </c:extLst>
            </c:dLbl>
            <c:spPr>
              <a:noFill/>
              <a:ln>
                <a:noFill/>
              </a:ln>
              <a:effectLst/>
            </c:spPr>
            <c:showLegendKey val="0"/>
            <c:showVal val="0"/>
            <c:showCatName val="1"/>
            <c:showSerName val="0"/>
            <c:showPercent val="1"/>
            <c:showBubbleSize val="0"/>
            <c:showLeaderLines val="0"/>
            <c:extLst>
              <c:ext xmlns:c15="http://schemas.microsoft.com/office/drawing/2012/chart" uri="{CE6537A1-D6FC-4f65-9D91-7224C49458BB}"/>
            </c:extLst>
          </c:dLbls>
          <c:cat>
            <c:strRef>
              <c:f>'9. Consommations réelles'!$A$8:$A$14</c:f>
              <c:strCache>
                <c:ptCount val="7"/>
                <c:pt idx="0">
                  <c:v>Gaz nat. (PCI)</c:v>
                </c:pt>
                <c:pt idx="1">
                  <c:v>Fuel</c:v>
                </c:pt>
                <c:pt idx="2">
                  <c:v>Propane</c:v>
                </c:pt>
                <c:pt idx="3">
                  <c:v>Rés. urb.</c:v>
                </c:pt>
                <c:pt idx="4">
                  <c:v>Electricité</c:v>
                </c:pt>
                <c:pt idx="5">
                  <c:v>Bois</c:v>
                </c:pt>
                <c:pt idx="6">
                  <c:v>Autre</c:v>
                </c:pt>
              </c:strCache>
            </c:strRef>
          </c:cat>
          <c:val>
            <c:numRef>
              <c:f>'9. Consommations réelles'!$C$8:$C$14</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E-6466-4A0C-B78C-096498E9B0B3}"/>
            </c:ext>
          </c:extLst>
        </c:ser>
        <c:dLbls>
          <c:showLegendKey val="0"/>
          <c:showVal val="0"/>
          <c:showCatName val="1"/>
          <c:showSerName val="0"/>
          <c:showPercent val="1"/>
          <c:showBubbleSize val="0"/>
          <c:showLeaderLines val="0"/>
        </c:dLbls>
      </c:pie3DChart>
    </c:plotArea>
    <c:plotVisOnly val="1"/>
    <c:dispBlanksAs val="gap"/>
    <c:showDLblsOverMax val="0"/>
  </c:chart>
  <c:spPr>
    <a:noFill/>
    <a:ln>
      <a:noFill/>
    </a:ln>
    <a:scene3d>
      <a:camera prst="orthographicFront"/>
      <a:lightRig rig="threePt" dir="t"/>
    </a:scene3d>
    <a:sp3d/>
  </c:spPr>
  <c:txPr>
    <a:bodyPr/>
    <a:lstStyle/>
    <a:p>
      <a:pPr>
        <a:defRPr sz="900">
          <a:latin typeface="Times New Roman" pitchFamily="18" charset="0"/>
          <a:cs typeface="Times New Roman" pitchFamily="18" charset="0"/>
        </a:defRPr>
      </a:pPr>
      <a:endParaRPr lang="fr-FR"/>
    </a:p>
  </c:txPr>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1"/>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30"/>
      <c:rotY val="0"/>
      <c:depthPercent val="100"/>
      <c:rAngAx val="0"/>
    </c:view3D>
    <c:floor>
      <c:thickness val="0"/>
    </c:floor>
    <c:sideWall>
      <c:thickness val="0"/>
    </c:sideWall>
    <c:backWall>
      <c:thickness val="0"/>
    </c:backWall>
    <c:plotArea>
      <c:layout/>
      <c:pie3DChart>
        <c:varyColors val="1"/>
        <c:ser>
          <c:idx val="0"/>
          <c:order val="0"/>
          <c:explosion val="32"/>
          <c:dPt>
            <c:idx val="0"/>
            <c:bubble3D val="0"/>
            <c:spPr>
              <a:solidFill>
                <a:srgbClr val="FFFF00"/>
              </a:solidFill>
            </c:spPr>
            <c:extLst>
              <c:ext xmlns:c16="http://schemas.microsoft.com/office/drawing/2014/chart" uri="{C3380CC4-5D6E-409C-BE32-E72D297353CC}">
                <c16:uniqueId val="{00000001-4141-43FC-AF6E-A5ECB0851491}"/>
              </c:ext>
            </c:extLst>
          </c:dPt>
          <c:dPt>
            <c:idx val="1"/>
            <c:bubble3D val="0"/>
            <c:spPr>
              <a:solidFill>
                <a:schemeClr val="accent2">
                  <a:lumMod val="40000"/>
                  <a:lumOff val="60000"/>
                </a:schemeClr>
              </a:solidFill>
            </c:spPr>
            <c:extLst>
              <c:ext xmlns:c16="http://schemas.microsoft.com/office/drawing/2014/chart" uri="{C3380CC4-5D6E-409C-BE32-E72D297353CC}">
                <c16:uniqueId val="{00000003-4141-43FC-AF6E-A5ECB0851491}"/>
              </c:ext>
            </c:extLst>
          </c:dPt>
          <c:dPt>
            <c:idx val="2"/>
            <c:bubble3D val="0"/>
            <c:spPr>
              <a:solidFill>
                <a:srgbClr val="FFC000"/>
              </a:solidFill>
            </c:spPr>
            <c:extLst>
              <c:ext xmlns:c16="http://schemas.microsoft.com/office/drawing/2014/chart" uri="{C3380CC4-5D6E-409C-BE32-E72D297353CC}">
                <c16:uniqueId val="{00000005-4141-43FC-AF6E-A5ECB0851491}"/>
              </c:ext>
            </c:extLst>
          </c:dPt>
          <c:dPt>
            <c:idx val="3"/>
            <c:bubble3D val="0"/>
            <c:spPr>
              <a:solidFill>
                <a:srgbClr val="FF00FF"/>
              </a:solidFill>
            </c:spPr>
            <c:extLst>
              <c:ext xmlns:c16="http://schemas.microsoft.com/office/drawing/2014/chart" uri="{C3380CC4-5D6E-409C-BE32-E72D297353CC}">
                <c16:uniqueId val="{00000007-4141-43FC-AF6E-A5ECB0851491}"/>
              </c:ext>
            </c:extLst>
          </c:dPt>
          <c:dPt>
            <c:idx val="4"/>
            <c:bubble3D val="0"/>
            <c:explosion val="36"/>
            <c:spPr>
              <a:solidFill>
                <a:srgbClr val="00B0F0"/>
              </a:solidFill>
            </c:spPr>
            <c:extLst>
              <c:ext xmlns:c16="http://schemas.microsoft.com/office/drawing/2014/chart" uri="{C3380CC4-5D6E-409C-BE32-E72D297353CC}">
                <c16:uniqueId val="{00000009-4141-43FC-AF6E-A5ECB0851491}"/>
              </c:ext>
            </c:extLst>
          </c:dPt>
          <c:dPt>
            <c:idx val="5"/>
            <c:bubble3D val="0"/>
            <c:spPr>
              <a:solidFill>
                <a:srgbClr val="92D050"/>
              </a:solidFill>
            </c:spPr>
            <c:extLst>
              <c:ext xmlns:c16="http://schemas.microsoft.com/office/drawing/2014/chart" uri="{C3380CC4-5D6E-409C-BE32-E72D297353CC}">
                <c16:uniqueId val="{0000000B-4141-43FC-AF6E-A5ECB0851491}"/>
              </c:ext>
            </c:extLst>
          </c:dPt>
          <c:dPt>
            <c:idx val="6"/>
            <c:bubble3D val="0"/>
            <c:spPr>
              <a:solidFill>
                <a:schemeClr val="accent1">
                  <a:lumMod val="20000"/>
                  <a:lumOff val="80000"/>
                </a:schemeClr>
              </a:solidFill>
            </c:spPr>
            <c:extLst>
              <c:ext xmlns:c16="http://schemas.microsoft.com/office/drawing/2014/chart" uri="{C3380CC4-5D6E-409C-BE32-E72D297353CC}">
                <c16:uniqueId val="{0000000D-4141-43FC-AF6E-A5ECB0851491}"/>
              </c:ext>
            </c:extLst>
          </c:dPt>
          <c:dLbls>
            <c:spPr>
              <a:noFill/>
              <a:ln>
                <a:noFill/>
              </a:ln>
              <a:effectLst/>
            </c:spPr>
            <c:showLegendKey val="0"/>
            <c:showVal val="0"/>
            <c:showCatName val="1"/>
            <c:showSerName val="0"/>
            <c:showPercent val="1"/>
            <c:showBubbleSize val="0"/>
            <c:showLeaderLines val="0"/>
            <c:extLst>
              <c:ext xmlns:c15="http://schemas.microsoft.com/office/drawing/2012/chart" uri="{CE6537A1-D6FC-4f65-9D91-7224C49458BB}"/>
            </c:extLst>
          </c:dLbls>
          <c:cat>
            <c:strRef>
              <c:f>'9. Consommations réelles'!$A$8:$A$14</c:f>
              <c:strCache>
                <c:ptCount val="7"/>
                <c:pt idx="0">
                  <c:v>Gaz nat. (PCI)</c:v>
                </c:pt>
                <c:pt idx="1">
                  <c:v>Fuel</c:v>
                </c:pt>
                <c:pt idx="2">
                  <c:v>Propane</c:v>
                </c:pt>
                <c:pt idx="3">
                  <c:v>Rés. urb.</c:v>
                </c:pt>
                <c:pt idx="4">
                  <c:v>Electricité</c:v>
                </c:pt>
                <c:pt idx="5">
                  <c:v>Bois</c:v>
                </c:pt>
                <c:pt idx="6">
                  <c:v>Autre</c:v>
                </c:pt>
              </c:strCache>
            </c:strRef>
          </c:cat>
          <c:val>
            <c:numRef>
              <c:f>'9. Consommations réelles'!$E$8:$E$14</c:f>
              <c:numCache>
                <c:formatCode>#,##0</c:formatCode>
                <c:ptCount val="7"/>
                <c:pt idx="0">
                  <c:v>0</c:v>
                </c:pt>
              </c:numCache>
            </c:numRef>
          </c:val>
          <c:extLst>
            <c:ext xmlns:c16="http://schemas.microsoft.com/office/drawing/2014/chart" uri="{C3380CC4-5D6E-409C-BE32-E72D297353CC}">
              <c16:uniqueId val="{0000000E-4141-43FC-AF6E-A5ECB0851491}"/>
            </c:ext>
          </c:extLst>
        </c:ser>
        <c:dLbls>
          <c:showLegendKey val="0"/>
          <c:showVal val="0"/>
          <c:showCatName val="1"/>
          <c:showSerName val="0"/>
          <c:showPercent val="1"/>
          <c:showBubbleSize val="0"/>
          <c:showLeaderLines val="0"/>
        </c:dLbls>
      </c:pie3DChart>
    </c:plotArea>
    <c:plotVisOnly val="1"/>
    <c:dispBlanksAs val="gap"/>
    <c:showDLblsOverMax val="0"/>
  </c:chart>
  <c:spPr>
    <a:noFill/>
    <a:ln>
      <a:noFill/>
    </a:ln>
    <a:scene3d>
      <a:camera prst="orthographicFront"/>
      <a:lightRig rig="threePt" dir="t"/>
    </a:scene3d>
    <a:sp3d/>
  </c:spPr>
  <c:txPr>
    <a:bodyPr/>
    <a:lstStyle/>
    <a:p>
      <a:pPr>
        <a:defRPr sz="900">
          <a:latin typeface="Times New Roman" pitchFamily="18" charset="0"/>
          <a:cs typeface="Times New Roman" pitchFamily="18" charset="0"/>
        </a:defRPr>
      </a:pPr>
      <a:endParaRPr lang="fr-FR"/>
    </a:p>
  </c:txPr>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1"/>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30"/>
      <c:rotY val="0"/>
      <c:depthPercent val="100"/>
      <c:rAngAx val="0"/>
    </c:view3D>
    <c:floor>
      <c:thickness val="0"/>
    </c:floor>
    <c:sideWall>
      <c:thickness val="0"/>
    </c:sideWall>
    <c:backWall>
      <c:thickness val="0"/>
    </c:backWall>
    <c:plotArea>
      <c:layout/>
      <c:pie3DChart>
        <c:varyColors val="1"/>
        <c:ser>
          <c:idx val="0"/>
          <c:order val="0"/>
          <c:explosion val="32"/>
          <c:dPt>
            <c:idx val="0"/>
            <c:bubble3D val="0"/>
            <c:spPr>
              <a:solidFill>
                <a:srgbClr val="FFFF00"/>
              </a:solidFill>
            </c:spPr>
            <c:extLst>
              <c:ext xmlns:c16="http://schemas.microsoft.com/office/drawing/2014/chart" uri="{C3380CC4-5D6E-409C-BE32-E72D297353CC}">
                <c16:uniqueId val="{00000001-1CCC-46FC-B652-58E2766B9BC5}"/>
              </c:ext>
            </c:extLst>
          </c:dPt>
          <c:dPt>
            <c:idx val="1"/>
            <c:bubble3D val="0"/>
            <c:explosion val="29"/>
            <c:spPr>
              <a:solidFill>
                <a:schemeClr val="accent2">
                  <a:lumMod val="40000"/>
                  <a:lumOff val="60000"/>
                </a:schemeClr>
              </a:solidFill>
            </c:spPr>
            <c:extLst>
              <c:ext xmlns:c16="http://schemas.microsoft.com/office/drawing/2014/chart" uri="{C3380CC4-5D6E-409C-BE32-E72D297353CC}">
                <c16:uniqueId val="{00000003-1CCC-46FC-B652-58E2766B9BC5}"/>
              </c:ext>
            </c:extLst>
          </c:dPt>
          <c:dPt>
            <c:idx val="2"/>
            <c:bubble3D val="0"/>
            <c:explosion val="33"/>
            <c:spPr>
              <a:solidFill>
                <a:srgbClr val="FFC000"/>
              </a:solidFill>
            </c:spPr>
            <c:extLst>
              <c:ext xmlns:c16="http://schemas.microsoft.com/office/drawing/2014/chart" uri="{C3380CC4-5D6E-409C-BE32-E72D297353CC}">
                <c16:uniqueId val="{00000005-1CCC-46FC-B652-58E2766B9BC5}"/>
              </c:ext>
            </c:extLst>
          </c:dPt>
          <c:dPt>
            <c:idx val="3"/>
            <c:bubble3D val="0"/>
            <c:spPr>
              <a:solidFill>
                <a:srgbClr val="FF00FF"/>
              </a:solidFill>
            </c:spPr>
            <c:extLst>
              <c:ext xmlns:c16="http://schemas.microsoft.com/office/drawing/2014/chart" uri="{C3380CC4-5D6E-409C-BE32-E72D297353CC}">
                <c16:uniqueId val="{00000007-1CCC-46FC-B652-58E2766B9BC5}"/>
              </c:ext>
            </c:extLst>
          </c:dPt>
          <c:dPt>
            <c:idx val="4"/>
            <c:bubble3D val="0"/>
            <c:spPr>
              <a:solidFill>
                <a:srgbClr val="00B0F0"/>
              </a:solidFill>
            </c:spPr>
            <c:extLst>
              <c:ext xmlns:c16="http://schemas.microsoft.com/office/drawing/2014/chart" uri="{C3380CC4-5D6E-409C-BE32-E72D297353CC}">
                <c16:uniqueId val="{00000009-1CCC-46FC-B652-58E2766B9BC5}"/>
              </c:ext>
            </c:extLst>
          </c:dPt>
          <c:dPt>
            <c:idx val="5"/>
            <c:bubble3D val="0"/>
            <c:spPr>
              <a:solidFill>
                <a:srgbClr val="92D050"/>
              </a:solidFill>
            </c:spPr>
            <c:extLst>
              <c:ext xmlns:c16="http://schemas.microsoft.com/office/drawing/2014/chart" uri="{C3380CC4-5D6E-409C-BE32-E72D297353CC}">
                <c16:uniqueId val="{0000000B-1CCC-46FC-B652-58E2766B9BC5}"/>
              </c:ext>
            </c:extLst>
          </c:dPt>
          <c:dPt>
            <c:idx val="6"/>
            <c:bubble3D val="0"/>
            <c:spPr>
              <a:solidFill>
                <a:schemeClr val="accent1">
                  <a:lumMod val="20000"/>
                  <a:lumOff val="80000"/>
                </a:schemeClr>
              </a:solidFill>
            </c:spPr>
            <c:extLst>
              <c:ext xmlns:c16="http://schemas.microsoft.com/office/drawing/2014/chart" uri="{C3380CC4-5D6E-409C-BE32-E72D297353CC}">
                <c16:uniqueId val="{0000000D-1CCC-46FC-B652-58E2766B9BC5}"/>
              </c:ext>
            </c:extLst>
          </c:dPt>
          <c:dLbls>
            <c:spPr>
              <a:noFill/>
              <a:ln>
                <a:noFill/>
              </a:ln>
              <a:effectLst/>
            </c:spPr>
            <c:showLegendKey val="0"/>
            <c:showVal val="0"/>
            <c:showCatName val="1"/>
            <c:showSerName val="0"/>
            <c:showPercent val="1"/>
            <c:showBubbleSize val="0"/>
            <c:showLeaderLines val="0"/>
            <c:extLst>
              <c:ext xmlns:c15="http://schemas.microsoft.com/office/drawing/2012/chart" uri="{CE6537A1-D6FC-4f65-9D91-7224C49458BB}"/>
            </c:extLst>
          </c:dLbls>
          <c:cat>
            <c:strRef>
              <c:f>'9. Consommations réelles'!$A$8:$A$14</c:f>
              <c:strCache>
                <c:ptCount val="7"/>
                <c:pt idx="0">
                  <c:v>Gaz nat. (PCI)</c:v>
                </c:pt>
                <c:pt idx="1">
                  <c:v>Fuel</c:v>
                </c:pt>
                <c:pt idx="2">
                  <c:v>Propane</c:v>
                </c:pt>
                <c:pt idx="3">
                  <c:v>Rés. urb.</c:v>
                </c:pt>
                <c:pt idx="4">
                  <c:v>Electricité</c:v>
                </c:pt>
                <c:pt idx="5">
                  <c:v>Bois</c:v>
                </c:pt>
                <c:pt idx="6">
                  <c:v>Autre</c:v>
                </c:pt>
              </c:strCache>
            </c:strRef>
          </c:cat>
          <c:val>
            <c:numRef>
              <c:f>'9. Consommations réelles'!$F$8:$F$14</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E-1CCC-46FC-B652-58E2766B9BC5}"/>
            </c:ext>
          </c:extLst>
        </c:ser>
        <c:dLbls>
          <c:showLegendKey val="0"/>
          <c:showVal val="0"/>
          <c:showCatName val="1"/>
          <c:showSerName val="0"/>
          <c:showPercent val="1"/>
          <c:showBubbleSize val="0"/>
          <c:showLeaderLines val="0"/>
        </c:dLbls>
      </c:pie3DChart>
    </c:plotArea>
    <c:plotVisOnly val="1"/>
    <c:dispBlanksAs val="gap"/>
    <c:showDLblsOverMax val="0"/>
  </c:chart>
  <c:spPr>
    <a:noFill/>
    <a:ln>
      <a:noFill/>
    </a:ln>
    <a:scene3d>
      <a:camera prst="orthographicFront"/>
      <a:lightRig rig="threePt" dir="t"/>
    </a:scene3d>
    <a:sp3d/>
  </c:spPr>
  <c:txPr>
    <a:bodyPr/>
    <a:lstStyle/>
    <a:p>
      <a:pPr>
        <a:defRPr sz="900">
          <a:latin typeface="Times New Roman" pitchFamily="18" charset="0"/>
          <a:cs typeface="Times New Roman" pitchFamily="18" charset="0"/>
        </a:defRPr>
      </a:pPr>
      <a:endParaRPr lang="fr-FR"/>
    </a:p>
  </c:txPr>
  <c:printSettings>
    <c:headerFooter>
      <c:oddFooter>&amp;L&amp;A&amp;R&amp;P/&amp;N</c:oddFooter>
    </c:headerFooter>
    <c:pageMargins b="0.75000000000001465" l="0.70000000000000062" r="0.70000000000000062" t="0.75000000000001465" header="0.30000000000000032" footer="0.30000000000000032"/>
    <c:pageSetup orientation="portrait"/>
    <c:legacyDrawingHF r:id="rId1"/>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
          <c:y val="6.355140602620786E-2"/>
          <c:w val="1"/>
          <c:h val="0.61780640340186288"/>
        </c:manualLayout>
      </c:layout>
      <c:pie3DChart>
        <c:varyColors val="1"/>
        <c:ser>
          <c:idx val="0"/>
          <c:order val="0"/>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A-875C-40F1-960D-252EE2EFCB51}"/>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CF71-4D1D-B975-8E8A075EE08B}"/>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CF71-4D1D-B975-8E8A075EE08B}"/>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CF71-4D1D-B975-8E8A075EE08B}"/>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CF71-4D1D-B975-8E8A075EE08B}"/>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9-875C-40F1-960D-252EE2EFCB51}"/>
              </c:ext>
            </c:extLst>
          </c:dPt>
          <c:dLbls>
            <c:dLbl>
              <c:idx val="0"/>
              <c:layout>
                <c:manualLayout>
                  <c:x val="-5.5174113215007224E-2"/>
                  <c:y val="5.1194188187778558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A-875C-40F1-960D-252EE2EFCB51}"/>
                </c:ext>
              </c:extLst>
            </c:dLbl>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'10. Consommations théoriques'!$A$18:$A$23</c:f>
              <c:strCache>
                <c:ptCount val="6"/>
                <c:pt idx="0">
                  <c:v>Murs</c:v>
                </c:pt>
                <c:pt idx="1">
                  <c:v>Plancher</c:v>
                </c:pt>
                <c:pt idx="2">
                  <c:v>Plafond</c:v>
                </c:pt>
                <c:pt idx="3">
                  <c:v>Menuiseries</c:v>
                </c:pt>
                <c:pt idx="4">
                  <c:v>Pont thermiques</c:v>
                </c:pt>
                <c:pt idx="5">
                  <c:v>Renouvellement d'air</c:v>
                </c:pt>
              </c:strCache>
            </c:strRef>
          </c:cat>
          <c:val>
            <c:numRef>
              <c:f>'10. Consommations théoriques'!$C$18:$C$23</c:f>
              <c:numCache>
                <c:formatCode>General</c:formatCode>
                <c:ptCount val="6"/>
              </c:numCache>
            </c:numRef>
          </c:val>
          <c:extLst>
            <c:ext xmlns:c16="http://schemas.microsoft.com/office/drawing/2014/chart" uri="{C3380CC4-5D6E-409C-BE32-E72D297353CC}">
              <c16:uniqueId val="{00000007-875C-40F1-960D-252EE2EFCB51}"/>
            </c:ext>
          </c:extLst>
        </c:ser>
        <c:dLbls>
          <c:showLegendKey val="0"/>
          <c:showVal val="0"/>
          <c:showCatName val="0"/>
          <c:showSerName val="0"/>
          <c:showPercent val="0"/>
          <c:showBubbleSize val="0"/>
          <c:showLeaderLines val="0"/>
        </c:dLbls>
      </c:pie3DChart>
      <c:spPr>
        <a:noFill/>
        <a:ln>
          <a:noFill/>
        </a:ln>
        <a:effectLst/>
      </c:spPr>
    </c:plotArea>
    <c:legend>
      <c:legendPos val="b"/>
      <c:layout>
        <c:manualLayout>
          <c:xMode val="edge"/>
          <c:yMode val="edge"/>
          <c:x val="0.13883727761636203"/>
          <c:y val="0.7166641461092973"/>
          <c:w val="0.70850609149140253"/>
          <c:h val="0.2621520518819667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lumMod val="20000"/>
                  <a:lumOff val="8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1-8346-4C77-A085-0EBD42E4BB2F}"/>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8346-4C77-A085-0EBD42E4BB2F}"/>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8346-4C77-A085-0EBD42E4BB2F}"/>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8346-4C77-A085-0EBD42E4BB2F}"/>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8346-4C77-A085-0EBD42E4BB2F}"/>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8346-4C77-A085-0EBD42E4BB2F}"/>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F949-484D-A5C1-CA4568A659D1}"/>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'10. Consommations théoriques'!$A$33:$A$39</c:f>
              <c:strCache>
                <c:ptCount val="7"/>
                <c:pt idx="0">
                  <c:v>Chauffage</c:v>
                </c:pt>
                <c:pt idx="1">
                  <c:v>Refroidissement</c:v>
                </c:pt>
                <c:pt idx="2">
                  <c:v>ECS</c:v>
                </c:pt>
                <c:pt idx="3">
                  <c:v>Eclairage</c:v>
                </c:pt>
                <c:pt idx="4">
                  <c:v>Auxiliaires</c:v>
                </c:pt>
                <c:pt idx="5">
                  <c:v>Ventilateurs</c:v>
                </c:pt>
                <c:pt idx="6">
                  <c:v>Autres usages</c:v>
                </c:pt>
              </c:strCache>
            </c:strRef>
          </c:cat>
          <c:val>
            <c:numRef>
              <c:f>'10. Consommations théoriques'!$C$33:$C$39</c:f>
              <c:numCache>
                <c:formatCode>General</c:formatCode>
                <c:ptCount val="7"/>
              </c:numCache>
            </c:numRef>
          </c:val>
          <c:extLst>
            <c:ext xmlns:c16="http://schemas.microsoft.com/office/drawing/2014/chart" uri="{C3380CC4-5D6E-409C-BE32-E72D297353CC}">
              <c16:uniqueId val="{0000000C-8346-4C77-A085-0EBD42E4BB2F}"/>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7BDB-47E3-A204-848AA19532B6}"/>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7BDB-47E3-A204-848AA19532B6}"/>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7BDB-47E3-A204-848AA19532B6}"/>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7BDB-47E3-A204-848AA19532B6}"/>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7BDB-47E3-A204-848AA19532B6}"/>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7BDB-47E3-A204-848AA19532B6}"/>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7BDB-47E3-A204-848AA19532B6}"/>
              </c:ext>
            </c:extLst>
          </c:dPt>
          <c:dPt>
            <c:idx val="7"/>
            <c:bubble3D val="0"/>
            <c:spPr>
              <a:solidFill>
                <a:schemeClr val="accent2">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F-FC32-43F9-8ECF-4A53243FF6AB}"/>
              </c:ext>
            </c:extLst>
          </c:dPt>
          <c:dPt>
            <c:idx val="8"/>
            <c:bubble3D val="0"/>
            <c:spPr>
              <a:solidFill>
                <a:schemeClr val="accent3">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11-FC32-43F9-8ECF-4A53243FF6AB}"/>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'10. Consommations théoriques'!$A$53:$A$61</c:f>
              <c:strCache>
                <c:ptCount val="9"/>
                <c:pt idx="0">
                  <c:v>Chauffage</c:v>
                </c:pt>
                <c:pt idx="1">
                  <c:v>Refroidissement</c:v>
                </c:pt>
                <c:pt idx="2">
                  <c:v>ECS</c:v>
                </c:pt>
                <c:pt idx="3">
                  <c:v>Eclairage</c:v>
                </c:pt>
                <c:pt idx="4">
                  <c:v>Auxiliaires</c:v>
                </c:pt>
                <c:pt idx="5">
                  <c:v>Ventilateurs</c:v>
                </c:pt>
                <c:pt idx="6">
                  <c:v>Autres usages</c:v>
                </c:pt>
                <c:pt idx="7">
                  <c:v>Abonnement</c:v>
                </c:pt>
                <c:pt idx="8">
                  <c:v>Entretien</c:v>
                </c:pt>
              </c:strCache>
            </c:strRef>
          </c:cat>
          <c:val>
            <c:numRef>
              <c:f>'10. Consommations théoriques'!$C$53:$C$61</c:f>
              <c:numCache>
                <c:formatCode>General</c:formatCode>
                <c:ptCount val="9"/>
              </c:numCache>
            </c:numRef>
          </c:val>
          <c:extLst>
            <c:ext xmlns:c16="http://schemas.microsoft.com/office/drawing/2014/chart" uri="{C3380CC4-5D6E-409C-BE32-E72D297353CC}">
              <c16:uniqueId val="{0000000E-7BDB-47E3-A204-848AA19532B6}"/>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oddHeader>&amp;L&amp;G&amp;C&amp;F&amp;R&amp;G</c:oddHeader>
      <c:oddFooter>&amp;L&amp;A&amp;R&amp;P/&amp;N</c:oddFooter>
    </c:headerFooter>
    <c:pageMargins b="0.75" l="0.7" r="0.7" t="0.75" header="0.3" footer="0.3"/>
    <c:pageSetup orientation="portrait"/>
    <c:legacyDrawingHF r:id="rId3"/>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1"/>
          <c:tx>
            <c:strRef>
              <c:f>'10. Consommations théoriques'!$C$73</c:f>
              <c:strCache>
                <c:ptCount val="1"/>
                <c:pt idx="0">
                  <c:v>Emissions
kg CO2/an)</c:v>
                </c:pt>
              </c:strCache>
            </c:strRef>
          </c:tx>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BF53-458C-AF15-B30671BA859D}"/>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BF53-458C-AF15-B30671BA859D}"/>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BF53-458C-AF15-B30671BA859D}"/>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BF53-458C-AF15-B30671BA859D}"/>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BF53-458C-AF15-B30671BA859D}"/>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BF53-458C-AF15-B30671BA859D}"/>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BF53-458C-AF15-B30671BA859D}"/>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'10. Consommations théoriques'!$A$74:$A$80</c:f>
              <c:strCache>
                <c:ptCount val="7"/>
                <c:pt idx="0">
                  <c:v>Chauffage</c:v>
                </c:pt>
                <c:pt idx="1">
                  <c:v>Refroidissement</c:v>
                </c:pt>
                <c:pt idx="2">
                  <c:v>ECS</c:v>
                </c:pt>
                <c:pt idx="3">
                  <c:v>Eclairage</c:v>
                </c:pt>
                <c:pt idx="4">
                  <c:v>Auxiliaires</c:v>
                </c:pt>
                <c:pt idx="5">
                  <c:v>Ventilateurs</c:v>
                </c:pt>
                <c:pt idx="6">
                  <c:v>Autres usages</c:v>
                </c:pt>
              </c:strCache>
            </c:strRef>
          </c:cat>
          <c:val>
            <c:numRef>
              <c:f>'10. Consommations théoriques'!$C$74:$C$80</c:f>
              <c:numCache>
                <c:formatCode>General</c:formatCode>
                <c:ptCount val="7"/>
              </c:numCache>
            </c:numRef>
          </c:val>
          <c:extLst>
            <c:ext xmlns:c16="http://schemas.microsoft.com/office/drawing/2014/chart" uri="{C3380CC4-5D6E-409C-BE32-E72D297353CC}">
              <c16:uniqueId val="{0000000F-5B06-4754-B335-82ED6368899A}"/>
            </c:ext>
          </c:extLst>
        </c:ser>
        <c:dLbls>
          <c:showLegendKey val="0"/>
          <c:showVal val="0"/>
          <c:showCatName val="0"/>
          <c:showSerName val="0"/>
          <c:showPercent val="1"/>
          <c:showBubbleSize val="0"/>
          <c:showLeaderLines val="1"/>
        </c:dLbls>
        <c:extLst>
          <c:ext xmlns:c15="http://schemas.microsoft.com/office/drawing/2012/chart" uri="{02D57815-91ED-43cb-92C2-25804820EDAC}">
            <c15:filteredPieSeries>
              <c15:ser>
                <c:idx val="0"/>
                <c:order val="0"/>
                <c:tx>
                  <c:strRef>
                    <c:extLst>
                      <c:ext uri="{02D57815-91ED-43cb-92C2-25804820EDAC}">
                        <c15:formulaRef>
                          <c15:sqref>'10. Consommations théoriques'!$B$73</c15:sqref>
                        </c15:formulaRef>
                      </c:ext>
                    </c:extLst>
                    <c:strCache>
                      <c:ptCount val="1"/>
                    </c:strCache>
                  </c:strRef>
                </c:tx>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5B06-4754-B335-82ED6368899A}"/>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5B06-4754-B335-82ED6368899A}"/>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5B06-4754-B335-82ED6368899A}"/>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5B06-4754-B335-82ED6368899A}"/>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5B06-4754-B335-82ED6368899A}"/>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5B06-4754-B335-82ED6368899A}"/>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5B06-4754-B335-82ED6368899A}"/>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uri="{CE6537A1-D6FC-4f65-9D91-7224C49458BB}"/>
                  </c:extLst>
                </c:dLbls>
                <c:cat>
                  <c:strRef>
                    <c:extLst>
                      <c:ext uri="{02D57815-91ED-43cb-92C2-25804820EDAC}">
                        <c15:formulaRef>
                          <c15:sqref>'10. Consommations théoriques'!$A$74:$A$80</c15:sqref>
                        </c15:formulaRef>
                      </c:ext>
                    </c:extLst>
                    <c:strCache>
                      <c:ptCount val="7"/>
                      <c:pt idx="0">
                        <c:v>Chauffage</c:v>
                      </c:pt>
                      <c:pt idx="1">
                        <c:v>Refroidissement</c:v>
                      </c:pt>
                      <c:pt idx="2">
                        <c:v>ECS</c:v>
                      </c:pt>
                      <c:pt idx="3">
                        <c:v>Eclairage</c:v>
                      </c:pt>
                      <c:pt idx="4">
                        <c:v>Auxiliaires</c:v>
                      </c:pt>
                      <c:pt idx="5">
                        <c:v>Ventilateurs</c:v>
                      </c:pt>
                      <c:pt idx="6">
                        <c:v>Autres usages</c:v>
                      </c:pt>
                    </c:strCache>
                  </c:strRef>
                </c:cat>
                <c:val>
                  <c:numRef>
                    <c:extLst>
                      <c:ext uri="{02D57815-91ED-43cb-92C2-25804820EDAC}">
                        <c15:formulaRef>
                          <c15:sqref>'10. Consommations théoriques'!$B$74:$B$80</c15:sqref>
                        </c15:formulaRef>
                      </c:ext>
                    </c:extLst>
                    <c:numCache>
                      <c:formatCode>General</c:formatCode>
                      <c:ptCount val="7"/>
                    </c:numCache>
                  </c:numRef>
                </c:val>
                <c:extLst>
                  <c:ext xmlns:c16="http://schemas.microsoft.com/office/drawing/2014/chart" uri="{C3380CC4-5D6E-409C-BE32-E72D297353CC}">
                    <c16:uniqueId val="{0000000E-5B06-4754-B335-82ED6368899A}"/>
                  </c:ext>
                </c:extLst>
              </c15:ser>
            </c15:filteredPieSeries>
          </c:ext>
        </c:extLst>
      </c:pie3DChart>
      <c:spPr>
        <a:noFill/>
        <a:ln>
          <a:noFill/>
        </a:ln>
        <a:effectLst/>
      </c:spPr>
    </c:plotArea>
    <c:legend>
      <c:legendPos val="r"/>
      <c:layout>
        <c:manualLayout>
          <c:xMode val="edge"/>
          <c:yMode val="edge"/>
          <c:x val="0.60767980682749123"/>
          <c:y val="5.7632049403254483E-2"/>
          <c:w val="0.32302571172507966"/>
          <c:h val="0.909833407380786"/>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F13E-4442-9BC9-B0B31507CD52}"/>
              </c:ext>
            </c:extLst>
          </c:dPt>
          <c:val>
            <c:numRef>
              <c:f>[4]E8!$J$75</c:f>
              <c:numCache>
                <c:formatCode>General</c:formatCode>
                <c:ptCount val="1"/>
                <c:pt idx="0">
                  <c:v>5.5</c:v>
                </c:pt>
              </c:numCache>
            </c:numRef>
          </c:val>
          <c:extLst>
            <c:ext xmlns:c16="http://schemas.microsoft.com/office/drawing/2014/chart" uri="{C3380CC4-5D6E-409C-BE32-E72D297353CC}">
              <c16:uniqueId val="{00000002-F13E-4442-9BC9-B0B31507CD52}"/>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F13E-4442-9BC9-B0B31507CD52}"/>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F58D-429B-A8E3-923BE1BA6E58}"/>
              </c:ext>
            </c:extLst>
          </c:dPt>
          <c:val>
            <c:numRef>
              <c:f>[4]E8!$J$75</c:f>
              <c:numCache>
                <c:formatCode>General</c:formatCode>
                <c:ptCount val="1"/>
                <c:pt idx="0">
                  <c:v>5.5</c:v>
                </c:pt>
              </c:numCache>
            </c:numRef>
          </c:val>
          <c:extLst>
            <c:ext xmlns:c16="http://schemas.microsoft.com/office/drawing/2014/chart" uri="{C3380CC4-5D6E-409C-BE32-E72D297353CC}">
              <c16:uniqueId val="{00000002-F58D-429B-A8E3-923BE1BA6E58}"/>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F58D-429B-A8E3-923BE1BA6E58}"/>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105B-4FA3-8A39-12791443539B}"/>
              </c:ext>
            </c:extLst>
          </c:dPt>
          <c:val>
            <c:numRef>
              <c:f>[4]E8!$I$75</c:f>
              <c:numCache>
                <c:formatCode>General</c:formatCode>
                <c:ptCount val="1"/>
                <c:pt idx="0">
                  <c:v>7.5</c:v>
                </c:pt>
              </c:numCache>
            </c:numRef>
          </c:val>
          <c:extLst>
            <c:ext xmlns:c16="http://schemas.microsoft.com/office/drawing/2014/chart" uri="{C3380CC4-5D6E-409C-BE32-E72D297353CC}">
              <c16:uniqueId val="{00000002-105B-4FA3-8A39-12791443539B}"/>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105B-4FA3-8A39-12791443539B}"/>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7ECD-495A-94F9-8B357F4E4F7F}"/>
              </c:ext>
            </c:extLst>
          </c:dPt>
          <c:val>
            <c:numRef>
              <c:f>[4]E8!$I$75</c:f>
              <c:numCache>
                <c:formatCode>General</c:formatCode>
                <c:ptCount val="1"/>
                <c:pt idx="0">
                  <c:v>7.5</c:v>
                </c:pt>
              </c:numCache>
            </c:numRef>
          </c:val>
          <c:extLst>
            <c:ext xmlns:c16="http://schemas.microsoft.com/office/drawing/2014/chart" uri="{C3380CC4-5D6E-409C-BE32-E72D297353CC}">
              <c16:uniqueId val="{00000002-7ECD-495A-94F9-8B357F4E4F7F}"/>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7ECD-495A-94F9-8B357F4E4F7F}"/>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lumMod val="20000"/>
                  <a:lumOff val="8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1-3990-4028-9C1B-F714DA4B31CB}"/>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3990-4028-9C1B-F714DA4B31CB}"/>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3990-4028-9C1B-F714DA4B31CB}"/>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3990-4028-9C1B-F714DA4B31CB}"/>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3990-4028-9C1B-F714DA4B31CB}"/>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3990-4028-9C1B-F714DA4B31CB}"/>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3990-4028-9C1B-F714DA4B31CB}"/>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'13. Scenarii'!$A$34:$A$40</c:f>
              <c:strCache>
                <c:ptCount val="7"/>
                <c:pt idx="0">
                  <c:v>Chauffage</c:v>
                </c:pt>
                <c:pt idx="1">
                  <c:v>Refroidissement</c:v>
                </c:pt>
                <c:pt idx="2">
                  <c:v>ECS</c:v>
                </c:pt>
                <c:pt idx="3">
                  <c:v>Eclairage</c:v>
                </c:pt>
                <c:pt idx="4">
                  <c:v>Auxiliaires</c:v>
                </c:pt>
                <c:pt idx="5">
                  <c:v>Ventilateurs</c:v>
                </c:pt>
                <c:pt idx="6">
                  <c:v>Autres usages</c:v>
                </c:pt>
              </c:strCache>
            </c:strRef>
          </c:cat>
          <c:val>
            <c:numRef>
              <c:f>'13. Scenarii'!$C$34:$C$40</c:f>
              <c:numCache>
                <c:formatCode>General</c:formatCode>
                <c:ptCount val="7"/>
              </c:numCache>
            </c:numRef>
          </c:val>
          <c:extLst>
            <c:ext xmlns:c16="http://schemas.microsoft.com/office/drawing/2014/chart" uri="{C3380CC4-5D6E-409C-BE32-E72D297353CC}">
              <c16:uniqueId val="{0000000E-3990-4028-9C1B-F714DA4B31CB}"/>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AA6A-4756-B8FE-5BA496D078B5}"/>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AA6A-4756-B8FE-5BA496D078B5}"/>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AA6A-4756-B8FE-5BA496D078B5}"/>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AA6A-4756-B8FE-5BA496D078B5}"/>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AA6A-4756-B8FE-5BA496D078B5}"/>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AA6A-4756-B8FE-5BA496D078B5}"/>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AA6A-4756-B8FE-5BA496D078B5}"/>
              </c:ext>
            </c:extLst>
          </c:dPt>
          <c:dPt>
            <c:idx val="7"/>
            <c:bubble3D val="0"/>
            <c:spPr>
              <a:solidFill>
                <a:schemeClr val="accent2">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F-AA6A-4756-B8FE-5BA496D078B5}"/>
              </c:ext>
            </c:extLst>
          </c:dPt>
          <c:dPt>
            <c:idx val="8"/>
            <c:bubble3D val="0"/>
            <c:spPr>
              <a:solidFill>
                <a:schemeClr val="accent3">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11-AA6A-4756-B8FE-5BA496D078B5}"/>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'13. Scenarii'!$A$53:$A$61</c:f>
              <c:strCache>
                <c:ptCount val="9"/>
                <c:pt idx="0">
                  <c:v>Chauffage</c:v>
                </c:pt>
                <c:pt idx="1">
                  <c:v>Refroidissement</c:v>
                </c:pt>
                <c:pt idx="2">
                  <c:v>ECS</c:v>
                </c:pt>
                <c:pt idx="3">
                  <c:v>Eclairage</c:v>
                </c:pt>
                <c:pt idx="4">
                  <c:v>Auxiliaires</c:v>
                </c:pt>
                <c:pt idx="5">
                  <c:v>Ventilateurs</c:v>
                </c:pt>
                <c:pt idx="6">
                  <c:v>Autres usages</c:v>
                </c:pt>
                <c:pt idx="7">
                  <c:v>Abonnement</c:v>
                </c:pt>
                <c:pt idx="8">
                  <c:v>Entretien</c:v>
                </c:pt>
              </c:strCache>
            </c:strRef>
          </c:cat>
          <c:val>
            <c:numRef>
              <c:f>'13. Scenarii'!$C$53:$C$61</c:f>
              <c:numCache>
                <c:formatCode>General</c:formatCode>
                <c:ptCount val="9"/>
              </c:numCache>
            </c:numRef>
          </c:val>
          <c:extLst>
            <c:ext xmlns:c16="http://schemas.microsoft.com/office/drawing/2014/chart" uri="{C3380CC4-5D6E-409C-BE32-E72D297353CC}">
              <c16:uniqueId val="{00000012-AA6A-4756-B8FE-5BA496D078B5}"/>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oddHeader>&amp;L&amp;G&amp;C&amp;F&amp;R&amp;G</c:oddHeader>
      <c:oddFooter>&amp;L&amp;A&amp;R&amp;P/&amp;N</c:oddFooter>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tx>
            <c:strRef>
              <c:f>'13. Scenarii'!$C$73</c:f>
              <c:strCache>
                <c:ptCount val="1"/>
                <c:pt idx="0">
                  <c:v>Emissions
kg CO2/an)</c:v>
                </c:pt>
              </c:strCache>
            </c:strRef>
          </c:tx>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4D64-4B4B-8EFF-7CA6F99AE1A4}"/>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4D64-4B4B-8EFF-7CA6F99AE1A4}"/>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4D64-4B4B-8EFF-7CA6F99AE1A4}"/>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4D64-4B4B-8EFF-7CA6F99AE1A4}"/>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4D64-4B4B-8EFF-7CA6F99AE1A4}"/>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4D64-4B4B-8EFF-7CA6F99AE1A4}"/>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4D64-4B4B-8EFF-7CA6F99AE1A4}"/>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'13. Scenarii'!$A$74:$A$80</c:f>
              <c:strCache>
                <c:ptCount val="7"/>
                <c:pt idx="0">
                  <c:v>Chauffage</c:v>
                </c:pt>
                <c:pt idx="1">
                  <c:v>Refroidissement</c:v>
                </c:pt>
                <c:pt idx="2">
                  <c:v>ECS</c:v>
                </c:pt>
                <c:pt idx="3">
                  <c:v>Eclairage</c:v>
                </c:pt>
                <c:pt idx="4">
                  <c:v>Auxiliaires</c:v>
                </c:pt>
                <c:pt idx="5">
                  <c:v>Ventilateurs</c:v>
                </c:pt>
                <c:pt idx="6">
                  <c:v>Autres usages</c:v>
                </c:pt>
              </c:strCache>
            </c:strRef>
          </c:cat>
          <c:val>
            <c:numRef>
              <c:f>'13. Scenarii'!$C$74:$C$80</c:f>
              <c:numCache>
                <c:formatCode>General</c:formatCode>
                <c:ptCount val="7"/>
              </c:numCache>
            </c:numRef>
          </c:val>
          <c:extLst>
            <c:ext xmlns:c16="http://schemas.microsoft.com/office/drawing/2014/chart" uri="{C3380CC4-5D6E-409C-BE32-E72D297353CC}">
              <c16:uniqueId val="{0000000E-4D64-4B4B-8EFF-7CA6F99AE1A4}"/>
            </c:ext>
          </c:extLst>
        </c:ser>
        <c:dLbls>
          <c:showLegendKey val="0"/>
          <c:showVal val="0"/>
          <c:showCatName val="0"/>
          <c:showSerName val="0"/>
          <c:showPercent val="1"/>
          <c:showBubbleSize val="0"/>
          <c:showLeaderLines val="1"/>
        </c:dLbls>
        <c:extLst/>
      </c:pie3DChart>
      <c:spPr>
        <a:noFill/>
        <a:ln>
          <a:noFill/>
        </a:ln>
        <a:effectLst/>
      </c:spPr>
    </c:plotArea>
    <c:legend>
      <c:legendPos val="r"/>
      <c:layout>
        <c:manualLayout>
          <c:xMode val="edge"/>
          <c:yMode val="edge"/>
          <c:x val="0.60767980682749123"/>
          <c:y val="5.7632049403254483E-2"/>
          <c:w val="0.32302571172507966"/>
          <c:h val="0.909833407380786"/>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CB1F-4EFC-B5F0-4B2ED27F81DB}"/>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CB1F-4EFC-B5F0-4B2ED27F81DB}"/>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CB1F-4EFC-B5F0-4B2ED27F81DB}"/>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CB1F-4EFC-B5F0-4B2ED27F81DB}"/>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CB1F-4EFC-B5F0-4B2ED27F81DB}"/>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CB1F-4EFC-B5F0-4B2ED27F81DB}"/>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CB1F-4EFC-B5F0-4B2ED27F81DB}"/>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'13. Scenarii'!$A$34:$A$40</c:f>
              <c:strCache>
                <c:ptCount val="7"/>
                <c:pt idx="0">
                  <c:v>Chauffage</c:v>
                </c:pt>
                <c:pt idx="1">
                  <c:v>Refroidissement</c:v>
                </c:pt>
                <c:pt idx="2">
                  <c:v>ECS</c:v>
                </c:pt>
                <c:pt idx="3">
                  <c:v>Eclairage</c:v>
                </c:pt>
                <c:pt idx="4">
                  <c:v>Auxiliaires</c:v>
                </c:pt>
                <c:pt idx="5">
                  <c:v>Ventilateurs</c:v>
                </c:pt>
                <c:pt idx="6">
                  <c:v>Autres usages</c:v>
                </c:pt>
              </c:strCache>
            </c:strRef>
          </c:cat>
          <c:val>
            <c:numRef>
              <c:f>'13. Scenarii'!$K$34:$K$40</c:f>
              <c:numCache>
                <c:formatCode>General</c:formatCode>
                <c:ptCount val="7"/>
              </c:numCache>
            </c:numRef>
          </c:val>
          <c:extLst>
            <c:ext xmlns:c16="http://schemas.microsoft.com/office/drawing/2014/chart" uri="{C3380CC4-5D6E-409C-BE32-E72D297353CC}">
              <c16:uniqueId val="{0000000E-CB1F-4EFC-B5F0-4B2ED27F81DB}"/>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5A0F-4BCB-B8EA-49468F302D5A}"/>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5A0F-4BCB-B8EA-49468F302D5A}"/>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5A0F-4BCB-B8EA-49468F302D5A}"/>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5A0F-4BCB-B8EA-49468F302D5A}"/>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5A0F-4BCB-B8EA-49468F302D5A}"/>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5A0F-4BCB-B8EA-49468F302D5A}"/>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5A0F-4BCB-B8EA-49468F302D5A}"/>
              </c:ext>
            </c:extLst>
          </c:dPt>
          <c:dPt>
            <c:idx val="7"/>
            <c:bubble3D val="0"/>
            <c:spPr>
              <a:solidFill>
                <a:schemeClr val="accent2">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F-5A0F-4BCB-B8EA-49468F302D5A}"/>
              </c:ext>
            </c:extLst>
          </c:dPt>
          <c:dPt>
            <c:idx val="8"/>
            <c:bubble3D val="0"/>
            <c:spPr>
              <a:solidFill>
                <a:schemeClr val="accent3">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11-5A0F-4BCB-B8EA-49468F302D5A}"/>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'13. Scenarii'!$A$53:$A$61</c:f>
              <c:strCache>
                <c:ptCount val="9"/>
                <c:pt idx="0">
                  <c:v>Chauffage</c:v>
                </c:pt>
                <c:pt idx="1">
                  <c:v>Refroidissement</c:v>
                </c:pt>
                <c:pt idx="2">
                  <c:v>ECS</c:v>
                </c:pt>
                <c:pt idx="3">
                  <c:v>Eclairage</c:v>
                </c:pt>
                <c:pt idx="4">
                  <c:v>Auxiliaires</c:v>
                </c:pt>
                <c:pt idx="5">
                  <c:v>Ventilateurs</c:v>
                </c:pt>
                <c:pt idx="6">
                  <c:v>Autres usages</c:v>
                </c:pt>
                <c:pt idx="7">
                  <c:v>Abonnement</c:v>
                </c:pt>
                <c:pt idx="8">
                  <c:v>Entretien</c:v>
                </c:pt>
              </c:strCache>
            </c:strRef>
          </c:cat>
          <c:val>
            <c:numRef>
              <c:f>'13. Scenarii'!$K$53:$K$61</c:f>
              <c:numCache>
                <c:formatCode>General</c:formatCode>
                <c:ptCount val="9"/>
              </c:numCache>
            </c:numRef>
          </c:val>
          <c:extLst>
            <c:ext xmlns:c16="http://schemas.microsoft.com/office/drawing/2014/chart" uri="{C3380CC4-5D6E-409C-BE32-E72D297353CC}">
              <c16:uniqueId val="{00000012-5A0F-4BCB-B8EA-49468F302D5A}"/>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oddHeader>&amp;L&amp;G&amp;C&amp;F&amp;R&amp;G</c:oddHeader>
      <c:oddFooter>&amp;L&amp;A&amp;R&amp;P/&amp;N</c:oddFooter>
    </c:headerFooter>
    <c:pageMargins b="0.75" l="0.7" r="0.7" t="0.75" header="0.3" footer="0.3"/>
    <c:pageSetup orientation="portrait"/>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7.6211916430621335E-2"/>
          <c:y val="0.13389969456971948"/>
          <c:w val="0.47216996402280087"/>
          <c:h val="0.7322006108605611"/>
        </c:manualLayout>
      </c:layout>
      <c:pie3DChart>
        <c:varyColors val="1"/>
        <c:ser>
          <c:idx val="1"/>
          <c:order val="0"/>
          <c:tx>
            <c:strRef>
              <c:f>'13. Scenarii'!$K$73</c:f>
              <c:strCache>
                <c:ptCount val="1"/>
                <c:pt idx="0">
                  <c:v>Emissions
kg CO2/an)</c:v>
                </c:pt>
              </c:strCache>
            </c:strRef>
          </c:tx>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A4A5-40EE-918A-B4B65BDC6E65}"/>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A4A5-40EE-918A-B4B65BDC6E65}"/>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A4A5-40EE-918A-B4B65BDC6E65}"/>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A4A5-40EE-918A-B4B65BDC6E65}"/>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A4A5-40EE-918A-B4B65BDC6E65}"/>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A4A5-40EE-918A-B4B65BDC6E65}"/>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A4A5-40EE-918A-B4B65BDC6E65}"/>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'13. Scenarii'!$A$74:$A$80</c:f>
              <c:strCache>
                <c:ptCount val="7"/>
                <c:pt idx="0">
                  <c:v>Chauffage</c:v>
                </c:pt>
                <c:pt idx="1">
                  <c:v>Refroidissement</c:v>
                </c:pt>
                <c:pt idx="2">
                  <c:v>ECS</c:v>
                </c:pt>
                <c:pt idx="3">
                  <c:v>Eclairage</c:v>
                </c:pt>
                <c:pt idx="4">
                  <c:v>Auxiliaires</c:v>
                </c:pt>
                <c:pt idx="5">
                  <c:v>Ventilateurs</c:v>
                </c:pt>
                <c:pt idx="6">
                  <c:v>Autres usages</c:v>
                </c:pt>
              </c:strCache>
            </c:strRef>
          </c:cat>
          <c:val>
            <c:numRef>
              <c:f>'13. Scenarii'!$K$74:$K$80</c:f>
              <c:numCache>
                <c:formatCode>General</c:formatCode>
                <c:ptCount val="7"/>
              </c:numCache>
            </c:numRef>
          </c:val>
          <c:extLst>
            <c:ext xmlns:c16="http://schemas.microsoft.com/office/drawing/2014/chart" uri="{C3380CC4-5D6E-409C-BE32-E72D297353CC}">
              <c16:uniqueId val="{0000000E-A4A5-40EE-918A-B4B65BDC6E65}"/>
            </c:ext>
          </c:extLst>
        </c:ser>
        <c:dLbls>
          <c:showLegendKey val="0"/>
          <c:showVal val="0"/>
          <c:showCatName val="0"/>
          <c:showSerName val="0"/>
          <c:showPercent val="1"/>
          <c:showBubbleSize val="0"/>
          <c:showLeaderLines val="1"/>
        </c:dLbls>
        <c:extLst/>
      </c:pie3DChart>
      <c:spPr>
        <a:noFill/>
        <a:ln>
          <a:noFill/>
        </a:ln>
        <a:effectLst/>
      </c:spPr>
    </c:plotArea>
    <c:legend>
      <c:legendPos val="r"/>
      <c:layout>
        <c:manualLayout>
          <c:xMode val="edge"/>
          <c:yMode val="edge"/>
          <c:x val="0.60767980682749123"/>
          <c:y val="5.7632049403254483E-2"/>
          <c:w val="0.32302571172507966"/>
          <c:h val="0.909833407380786"/>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6498-4A7F-9060-C8F7B433CDB1}"/>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6498-4A7F-9060-C8F7B433CDB1}"/>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6498-4A7F-9060-C8F7B433CDB1}"/>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6498-4A7F-9060-C8F7B433CDB1}"/>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6498-4A7F-9060-C8F7B433CDB1}"/>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6498-4A7F-9060-C8F7B433CDB1}"/>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6498-4A7F-9060-C8F7B433CDB1}"/>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'13. Scenarii'!$A$34:$A$40</c:f>
              <c:strCache>
                <c:ptCount val="7"/>
                <c:pt idx="0">
                  <c:v>Chauffage</c:v>
                </c:pt>
                <c:pt idx="1">
                  <c:v>Refroidissement</c:v>
                </c:pt>
                <c:pt idx="2">
                  <c:v>ECS</c:v>
                </c:pt>
                <c:pt idx="3">
                  <c:v>Eclairage</c:v>
                </c:pt>
                <c:pt idx="4">
                  <c:v>Auxiliaires</c:v>
                </c:pt>
                <c:pt idx="5">
                  <c:v>Ventilateurs</c:v>
                </c:pt>
                <c:pt idx="6">
                  <c:v>Autres usages</c:v>
                </c:pt>
              </c:strCache>
            </c:strRef>
          </c:cat>
          <c:val>
            <c:numRef>
              <c:f>'13. Scenarii'!$K$34:$K$40</c:f>
              <c:numCache>
                <c:formatCode>General</c:formatCode>
                <c:ptCount val="7"/>
              </c:numCache>
            </c:numRef>
          </c:val>
          <c:extLst>
            <c:ext xmlns:c16="http://schemas.microsoft.com/office/drawing/2014/chart" uri="{C3380CC4-5D6E-409C-BE32-E72D297353CC}">
              <c16:uniqueId val="{0000000E-6498-4A7F-9060-C8F7B433CDB1}"/>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9E6D-4038-B036-3F8ED80A4F51}"/>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9E6D-4038-B036-3F8ED80A4F51}"/>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9E6D-4038-B036-3F8ED80A4F51}"/>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9E6D-4038-B036-3F8ED80A4F51}"/>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9E6D-4038-B036-3F8ED80A4F51}"/>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9E6D-4038-B036-3F8ED80A4F51}"/>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9E6D-4038-B036-3F8ED80A4F51}"/>
              </c:ext>
            </c:extLst>
          </c:dPt>
          <c:dPt>
            <c:idx val="7"/>
            <c:bubble3D val="0"/>
            <c:spPr>
              <a:solidFill>
                <a:schemeClr val="accent2">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F-9E6D-4038-B036-3F8ED80A4F51}"/>
              </c:ext>
            </c:extLst>
          </c:dPt>
          <c:dPt>
            <c:idx val="8"/>
            <c:bubble3D val="0"/>
            <c:spPr>
              <a:solidFill>
                <a:schemeClr val="accent3">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11-9E6D-4038-B036-3F8ED80A4F51}"/>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'13. Scenarii'!$A$53:$A$61</c:f>
              <c:strCache>
                <c:ptCount val="9"/>
                <c:pt idx="0">
                  <c:v>Chauffage</c:v>
                </c:pt>
                <c:pt idx="1">
                  <c:v>Refroidissement</c:v>
                </c:pt>
                <c:pt idx="2">
                  <c:v>ECS</c:v>
                </c:pt>
                <c:pt idx="3">
                  <c:v>Eclairage</c:v>
                </c:pt>
                <c:pt idx="4">
                  <c:v>Auxiliaires</c:v>
                </c:pt>
                <c:pt idx="5">
                  <c:v>Ventilateurs</c:v>
                </c:pt>
                <c:pt idx="6">
                  <c:v>Autres usages</c:v>
                </c:pt>
                <c:pt idx="7">
                  <c:v>Abonnement</c:v>
                </c:pt>
                <c:pt idx="8">
                  <c:v>Entretien</c:v>
                </c:pt>
              </c:strCache>
            </c:strRef>
          </c:cat>
          <c:val>
            <c:numRef>
              <c:f>'13. Scenarii'!$K$53:$K$61</c:f>
              <c:numCache>
                <c:formatCode>General</c:formatCode>
                <c:ptCount val="9"/>
              </c:numCache>
            </c:numRef>
          </c:val>
          <c:extLst>
            <c:ext xmlns:c16="http://schemas.microsoft.com/office/drawing/2014/chart" uri="{C3380CC4-5D6E-409C-BE32-E72D297353CC}">
              <c16:uniqueId val="{00000012-9E6D-4038-B036-3F8ED80A4F51}"/>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oddHeader>&amp;L&amp;G&amp;C&amp;F&amp;R&amp;G</c:oddHeader>
      <c:oddFooter>&amp;L&amp;A&amp;R&amp;P/&amp;N</c:oddFooter>
    </c:headerFooter>
    <c:pageMargins b="0.75" l="0.7" r="0.7" t="0.75" header="0.3" footer="0.3"/>
    <c:pageSetup orientation="portrait"/>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tx>
            <c:strRef>
              <c:f>'13. Scenarii'!$K$73</c:f>
              <c:strCache>
                <c:ptCount val="1"/>
                <c:pt idx="0">
                  <c:v>Emissions
kg CO2/an)</c:v>
                </c:pt>
              </c:strCache>
            </c:strRef>
          </c:tx>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D6E7-47EF-B04C-E2E18150B999}"/>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D6E7-47EF-B04C-E2E18150B999}"/>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D6E7-47EF-B04C-E2E18150B999}"/>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D6E7-47EF-B04C-E2E18150B999}"/>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D6E7-47EF-B04C-E2E18150B999}"/>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D6E7-47EF-B04C-E2E18150B999}"/>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D6E7-47EF-B04C-E2E18150B999}"/>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'13. Scenarii'!$A$74:$A$80</c:f>
              <c:strCache>
                <c:ptCount val="7"/>
                <c:pt idx="0">
                  <c:v>Chauffage</c:v>
                </c:pt>
                <c:pt idx="1">
                  <c:v>Refroidissement</c:v>
                </c:pt>
                <c:pt idx="2">
                  <c:v>ECS</c:v>
                </c:pt>
                <c:pt idx="3">
                  <c:v>Eclairage</c:v>
                </c:pt>
                <c:pt idx="4">
                  <c:v>Auxiliaires</c:v>
                </c:pt>
                <c:pt idx="5">
                  <c:v>Ventilateurs</c:v>
                </c:pt>
                <c:pt idx="6">
                  <c:v>Autres usages</c:v>
                </c:pt>
              </c:strCache>
            </c:strRef>
          </c:cat>
          <c:val>
            <c:numRef>
              <c:f>'13. Scenarii'!$K$74:$K$80</c:f>
              <c:numCache>
                <c:formatCode>General</c:formatCode>
                <c:ptCount val="7"/>
              </c:numCache>
            </c:numRef>
          </c:val>
          <c:extLst>
            <c:ext xmlns:c16="http://schemas.microsoft.com/office/drawing/2014/chart" uri="{C3380CC4-5D6E-409C-BE32-E72D297353CC}">
              <c16:uniqueId val="{0000000E-D6E7-47EF-B04C-E2E18150B999}"/>
            </c:ext>
          </c:extLst>
        </c:ser>
        <c:dLbls>
          <c:showLegendKey val="0"/>
          <c:showVal val="0"/>
          <c:showCatName val="0"/>
          <c:showSerName val="0"/>
          <c:showPercent val="1"/>
          <c:showBubbleSize val="0"/>
          <c:showLeaderLines val="1"/>
        </c:dLbls>
        <c:extLst/>
      </c:pie3DChart>
      <c:spPr>
        <a:noFill/>
        <a:ln>
          <a:noFill/>
        </a:ln>
        <a:effectLst/>
      </c:spPr>
    </c:plotArea>
    <c:legend>
      <c:legendPos val="r"/>
      <c:layout>
        <c:manualLayout>
          <c:xMode val="edge"/>
          <c:yMode val="edge"/>
          <c:x val="0.60767980682749123"/>
          <c:y val="5.7632049403254483E-2"/>
          <c:w val="0.32302571172507966"/>
          <c:h val="0.909833407380786"/>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73E4-4AD1-84CE-5CA4FFC5DA23}"/>
              </c:ext>
            </c:extLst>
          </c:dPt>
          <c:val>
            <c:numRef>
              <c:f>[4]E8!$J$75</c:f>
              <c:numCache>
                <c:formatCode>General</c:formatCode>
                <c:ptCount val="1"/>
                <c:pt idx="0">
                  <c:v>5.5</c:v>
                </c:pt>
              </c:numCache>
            </c:numRef>
          </c:val>
          <c:extLst>
            <c:ext xmlns:c16="http://schemas.microsoft.com/office/drawing/2014/chart" uri="{C3380CC4-5D6E-409C-BE32-E72D297353CC}">
              <c16:uniqueId val="{00000002-73E4-4AD1-84CE-5CA4FFC5DA23}"/>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73E4-4AD1-84CE-5CA4FFC5DA23}"/>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3FE2-41FF-AD39-251F5B709255}"/>
              </c:ext>
            </c:extLst>
          </c:dPt>
          <c:val>
            <c:numRef>
              <c:f>[4]E8!$J$75</c:f>
              <c:numCache>
                <c:formatCode>General</c:formatCode>
                <c:ptCount val="1"/>
                <c:pt idx="0">
                  <c:v>5.5</c:v>
                </c:pt>
              </c:numCache>
            </c:numRef>
          </c:val>
          <c:extLst>
            <c:ext xmlns:c16="http://schemas.microsoft.com/office/drawing/2014/chart" uri="{C3380CC4-5D6E-409C-BE32-E72D297353CC}">
              <c16:uniqueId val="{00000002-3FE2-41FF-AD39-251F5B709255}"/>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3FE2-41FF-AD39-251F5B709255}"/>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9F55-4F3E-865B-81CD5F39388A}"/>
              </c:ext>
            </c:extLst>
          </c:dPt>
          <c:val>
            <c:numRef>
              <c:f>[4]E8!$I$75</c:f>
              <c:numCache>
                <c:formatCode>General</c:formatCode>
                <c:ptCount val="1"/>
                <c:pt idx="0">
                  <c:v>7.5</c:v>
                </c:pt>
              </c:numCache>
            </c:numRef>
          </c:val>
          <c:extLst>
            <c:ext xmlns:c16="http://schemas.microsoft.com/office/drawing/2014/chart" uri="{C3380CC4-5D6E-409C-BE32-E72D297353CC}">
              <c16:uniqueId val="{00000002-9F55-4F3E-865B-81CD5F39388A}"/>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9F55-4F3E-865B-81CD5F39388A}"/>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51C9-42BD-BB82-58A32C00C451}"/>
              </c:ext>
            </c:extLst>
          </c:dPt>
          <c:val>
            <c:numRef>
              <c:f>[4]E8!$I$75</c:f>
              <c:numCache>
                <c:formatCode>General</c:formatCode>
                <c:ptCount val="1"/>
                <c:pt idx="0">
                  <c:v>7.5</c:v>
                </c:pt>
              </c:numCache>
            </c:numRef>
          </c:val>
          <c:extLst>
            <c:ext xmlns:c16="http://schemas.microsoft.com/office/drawing/2014/chart" uri="{C3380CC4-5D6E-409C-BE32-E72D297353CC}">
              <c16:uniqueId val="{00000002-51C9-42BD-BB82-58A32C00C451}"/>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51C9-42BD-BB82-58A32C00C451}"/>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7108-414A-8612-DA121B5F55FF}"/>
              </c:ext>
            </c:extLst>
          </c:dPt>
          <c:val>
            <c:numRef>
              <c:f>[4]E8!$J$75</c:f>
              <c:numCache>
                <c:formatCode>General</c:formatCode>
                <c:ptCount val="1"/>
                <c:pt idx="0">
                  <c:v>5.5</c:v>
                </c:pt>
              </c:numCache>
            </c:numRef>
          </c:val>
          <c:extLst>
            <c:ext xmlns:c16="http://schemas.microsoft.com/office/drawing/2014/chart" uri="{C3380CC4-5D6E-409C-BE32-E72D297353CC}">
              <c16:uniqueId val="{00000002-7108-414A-8612-DA121B5F55FF}"/>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7108-414A-8612-DA121B5F55FF}"/>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052E-4020-BE69-95FF7E3524A4}"/>
              </c:ext>
            </c:extLst>
          </c:dPt>
          <c:val>
            <c:numRef>
              <c:f>[4]E8!$J$75</c:f>
              <c:numCache>
                <c:formatCode>General</c:formatCode>
                <c:ptCount val="1"/>
                <c:pt idx="0">
                  <c:v>5.5</c:v>
                </c:pt>
              </c:numCache>
            </c:numRef>
          </c:val>
          <c:extLst>
            <c:ext xmlns:c16="http://schemas.microsoft.com/office/drawing/2014/chart" uri="{C3380CC4-5D6E-409C-BE32-E72D297353CC}">
              <c16:uniqueId val="{00000002-052E-4020-BE69-95FF7E3524A4}"/>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052E-4020-BE69-95FF7E3524A4}"/>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E079-4DB0-AC7B-4F91079512C1}"/>
              </c:ext>
            </c:extLst>
          </c:dPt>
          <c:val>
            <c:numRef>
              <c:f>[4]E8!$I$75</c:f>
              <c:numCache>
                <c:formatCode>General</c:formatCode>
                <c:ptCount val="1"/>
                <c:pt idx="0">
                  <c:v>7.5</c:v>
                </c:pt>
              </c:numCache>
            </c:numRef>
          </c:val>
          <c:extLst>
            <c:ext xmlns:c16="http://schemas.microsoft.com/office/drawing/2014/chart" uri="{C3380CC4-5D6E-409C-BE32-E72D297353CC}">
              <c16:uniqueId val="{00000002-E079-4DB0-AC7B-4F91079512C1}"/>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E079-4DB0-AC7B-4F91079512C1}"/>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31A0-4A09-8B69-ABC87BA4DEB2}"/>
              </c:ext>
            </c:extLst>
          </c:dPt>
          <c:val>
            <c:numRef>
              <c:f>[4]E8!$I$75</c:f>
              <c:numCache>
                <c:formatCode>General</c:formatCode>
                <c:ptCount val="1"/>
                <c:pt idx="0">
                  <c:v>7.5</c:v>
                </c:pt>
              </c:numCache>
            </c:numRef>
          </c:val>
          <c:extLst>
            <c:ext xmlns:c16="http://schemas.microsoft.com/office/drawing/2014/chart" uri="{C3380CC4-5D6E-409C-BE32-E72D297353CC}">
              <c16:uniqueId val="{00000002-31A0-4A09-8B69-ABC87BA4DEB2}"/>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31A0-4A09-8B69-ABC87BA4DEB2}"/>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CCCA-4670-85BD-839FC818FEA5}"/>
              </c:ext>
            </c:extLst>
          </c:dPt>
          <c:val>
            <c:numRef>
              <c:f>[4]E8!$J$75</c:f>
              <c:numCache>
                <c:formatCode>General</c:formatCode>
                <c:ptCount val="1"/>
                <c:pt idx="0">
                  <c:v>5.5</c:v>
                </c:pt>
              </c:numCache>
            </c:numRef>
          </c:val>
          <c:extLst>
            <c:ext xmlns:c16="http://schemas.microsoft.com/office/drawing/2014/chart" uri="{C3380CC4-5D6E-409C-BE32-E72D297353CC}">
              <c16:uniqueId val="{00000002-CCCA-4670-85BD-839FC818FEA5}"/>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CCCA-4670-85BD-839FC818FEA5}"/>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CF2C-44B5-9F39-D3E3D506D343}"/>
              </c:ext>
            </c:extLst>
          </c:dPt>
          <c:val>
            <c:numRef>
              <c:f>[4]E8!$J$75</c:f>
              <c:numCache>
                <c:formatCode>General</c:formatCode>
                <c:ptCount val="1"/>
                <c:pt idx="0">
                  <c:v>5.5</c:v>
                </c:pt>
              </c:numCache>
            </c:numRef>
          </c:val>
          <c:extLst>
            <c:ext xmlns:c16="http://schemas.microsoft.com/office/drawing/2014/chart" uri="{C3380CC4-5D6E-409C-BE32-E72D297353CC}">
              <c16:uniqueId val="{00000002-CF2C-44B5-9F39-D3E3D506D343}"/>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CF2C-44B5-9F39-D3E3D506D343}"/>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D2EB-4401-A8F9-E073DDF3BE6F}"/>
              </c:ext>
            </c:extLst>
          </c:dPt>
          <c:val>
            <c:numRef>
              <c:f>[4]E8!$I$75</c:f>
              <c:numCache>
                <c:formatCode>General</c:formatCode>
                <c:ptCount val="1"/>
                <c:pt idx="0">
                  <c:v>7.5</c:v>
                </c:pt>
              </c:numCache>
            </c:numRef>
          </c:val>
          <c:extLst>
            <c:ext xmlns:c16="http://schemas.microsoft.com/office/drawing/2014/chart" uri="{C3380CC4-5D6E-409C-BE32-E72D297353CC}">
              <c16:uniqueId val="{00000002-D2EB-4401-A8F9-E073DDF3BE6F}"/>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D2EB-4401-A8F9-E073DDF3BE6F}"/>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F163-46A2-81BC-1253FE09AA10}"/>
              </c:ext>
            </c:extLst>
          </c:dPt>
          <c:val>
            <c:numRef>
              <c:f>[4]E8!$I$75</c:f>
              <c:numCache>
                <c:formatCode>General</c:formatCode>
                <c:ptCount val="1"/>
                <c:pt idx="0">
                  <c:v>7.5</c:v>
                </c:pt>
              </c:numCache>
            </c:numRef>
          </c:val>
          <c:extLst>
            <c:ext xmlns:c16="http://schemas.microsoft.com/office/drawing/2014/chart" uri="{C3380CC4-5D6E-409C-BE32-E72D297353CC}">
              <c16:uniqueId val="{00000002-F163-46A2-81BC-1253FE09AA10}"/>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F163-46A2-81BC-1253FE09AA10}"/>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lineChart>
        <c:grouping val="standard"/>
        <c:varyColors val="0"/>
        <c:ser>
          <c:idx val="1"/>
          <c:order val="0"/>
          <c:spPr>
            <a:ln w="28575" cap="rnd">
              <a:solidFill>
                <a:schemeClr val="accent2"/>
              </a:solidFill>
              <a:round/>
            </a:ln>
            <a:effectLst/>
          </c:spPr>
          <c:marker>
            <c:symbol val="none"/>
          </c:marker>
          <c:trendline>
            <c:spPr>
              <a:ln w="19050" cap="rnd">
                <a:solidFill>
                  <a:schemeClr val="accent2"/>
                </a:solidFill>
                <a:prstDash val="sysDot"/>
              </a:ln>
              <a:effectLst/>
            </c:spPr>
            <c:trendlineType val="exp"/>
            <c:dispRSqr val="0"/>
            <c:dispEq val="0"/>
          </c:trendline>
          <c:cat>
            <c:numRef>
              <c:f>Calculs!$AG$30:$CO$30</c:f>
              <c:numCache>
                <c:formatCode>General</c:formatCode>
                <c:ptCount val="6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4.5999999999999996</c:v>
                </c:pt>
                <c:pt idx="47">
                  <c:v>4.7</c:v>
                </c:pt>
                <c:pt idx="48">
                  <c:v>4.8</c:v>
                </c:pt>
                <c:pt idx="49">
                  <c:v>4.9000000000000004</c:v>
                </c:pt>
                <c:pt idx="50">
                  <c:v>5</c:v>
                </c:pt>
                <c:pt idx="51">
                  <c:v>5.0999999999999996</c:v>
                </c:pt>
                <c:pt idx="52">
                  <c:v>5.2</c:v>
                </c:pt>
                <c:pt idx="53">
                  <c:v>5.3</c:v>
                </c:pt>
                <c:pt idx="54">
                  <c:v>5.4</c:v>
                </c:pt>
                <c:pt idx="55">
                  <c:v>5.5</c:v>
                </c:pt>
                <c:pt idx="56">
                  <c:v>5.6</c:v>
                </c:pt>
                <c:pt idx="57">
                  <c:v>5.7</c:v>
                </c:pt>
                <c:pt idx="58">
                  <c:v>5.8</c:v>
                </c:pt>
                <c:pt idx="59">
                  <c:v>5.9</c:v>
                </c:pt>
                <c:pt idx="60">
                  <c:v>6</c:v>
                </c:pt>
              </c:numCache>
            </c:numRef>
          </c:cat>
          <c:val>
            <c:numRef>
              <c:f>Calculs!$AG$31:$CO$31</c:f>
              <c:numCache>
                <c:formatCode>General</c:formatCode>
                <c:ptCount val="61"/>
                <c:pt idx="0">
                  <c:v>301</c:v>
                </c:pt>
                <c:pt idx="1">
                  <c:v>308</c:v>
                </c:pt>
                <c:pt idx="2">
                  <c:v>325</c:v>
                </c:pt>
                <c:pt idx="3">
                  <c:v>321</c:v>
                </c:pt>
                <c:pt idx="4">
                  <c:v>327</c:v>
                </c:pt>
                <c:pt idx="5">
                  <c:v>333</c:v>
                </c:pt>
                <c:pt idx="6">
                  <c:v>343</c:v>
                </c:pt>
                <c:pt idx="7">
                  <c:v>353</c:v>
                </c:pt>
                <c:pt idx="8">
                  <c:v>363</c:v>
                </c:pt>
                <c:pt idx="9">
                  <c:v>376</c:v>
                </c:pt>
                <c:pt idx="10">
                  <c:v>381</c:v>
                </c:pt>
                <c:pt idx="11">
                  <c:v>389</c:v>
                </c:pt>
                <c:pt idx="12">
                  <c:v>401</c:v>
                </c:pt>
                <c:pt idx="13">
                  <c:v>410</c:v>
                </c:pt>
                <c:pt idx="14">
                  <c:v>416</c:v>
                </c:pt>
                <c:pt idx="15">
                  <c:v>423</c:v>
                </c:pt>
                <c:pt idx="16">
                  <c:v>433</c:v>
                </c:pt>
                <c:pt idx="17">
                  <c:v>447</c:v>
                </c:pt>
                <c:pt idx="18">
                  <c:v>459</c:v>
                </c:pt>
                <c:pt idx="19">
                  <c:v>474</c:v>
                </c:pt>
                <c:pt idx="20">
                  <c:v>483</c:v>
                </c:pt>
                <c:pt idx="21">
                  <c:v>493</c:v>
                </c:pt>
                <c:pt idx="22">
                  <c:v>513</c:v>
                </c:pt>
                <c:pt idx="23">
                  <c:v>525</c:v>
                </c:pt>
                <c:pt idx="24">
                  <c:v>537</c:v>
                </c:pt>
                <c:pt idx="25">
                  <c:v>550</c:v>
                </c:pt>
                <c:pt idx="26">
                  <c:v>562</c:v>
                </c:pt>
                <c:pt idx="27">
                  <c:v>582</c:v>
                </c:pt>
                <c:pt idx="28">
                  <c:v>594</c:v>
                </c:pt>
                <c:pt idx="29">
                  <c:v>607</c:v>
                </c:pt>
                <c:pt idx="30">
                  <c:v>618</c:v>
                </c:pt>
                <c:pt idx="31">
                  <c:v>640</c:v>
                </c:pt>
                <c:pt idx="32">
                  <c:v>661</c:v>
                </c:pt>
                <c:pt idx="33">
                  <c:v>683</c:v>
                </c:pt>
                <c:pt idx="34">
                  <c:v>699</c:v>
                </c:pt>
                <c:pt idx="35">
                  <c:v>718</c:v>
                </c:pt>
                <c:pt idx="36">
                  <c:v>735</c:v>
                </c:pt>
                <c:pt idx="37">
                  <c:v>748</c:v>
                </c:pt>
                <c:pt idx="38">
                  <c:v>770</c:v>
                </c:pt>
                <c:pt idx="39">
                  <c:v>789</c:v>
                </c:pt>
                <c:pt idx="40">
                  <c:v>815</c:v>
                </c:pt>
                <c:pt idx="41">
                  <c:v>839</c:v>
                </c:pt>
                <c:pt idx="42">
                  <c:v>861</c:v>
                </c:pt>
                <c:pt idx="43">
                  <c:v>878</c:v>
                </c:pt>
                <c:pt idx="44">
                  <c:v>895</c:v>
                </c:pt>
                <c:pt idx="45">
                  <c:v>920</c:v>
                </c:pt>
                <c:pt idx="46">
                  <c:v>949</c:v>
                </c:pt>
                <c:pt idx="47">
                  <c:v>971</c:v>
                </c:pt>
                <c:pt idx="48">
                  <c:v>991</c:v>
                </c:pt>
                <c:pt idx="49">
                  <c:v>1023</c:v>
                </c:pt>
                <c:pt idx="50">
                  <c:v>1046</c:v>
                </c:pt>
                <c:pt idx="51">
                  <c:v>1072</c:v>
                </c:pt>
                <c:pt idx="52">
                  <c:v>1092</c:v>
                </c:pt>
                <c:pt idx="53">
                  <c:v>1114</c:v>
                </c:pt>
                <c:pt idx="54">
                  <c:v>1146</c:v>
                </c:pt>
                <c:pt idx="55">
                  <c:v>1171</c:v>
                </c:pt>
                <c:pt idx="56">
                  <c:v>1198</c:v>
                </c:pt>
                <c:pt idx="57">
                  <c:v>1226</c:v>
                </c:pt>
                <c:pt idx="58">
                  <c:v>1248</c:v>
                </c:pt>
                <c:pt idx="59">
                  <c:v>1277</c:v>
                </c:pt>
                <c:pt idx="60">
                  <c:v>1298</c:v>
                </c:pt>
              </c:numCache>
            </c:numRef>
          </c:val>
          <c:smooth val="0"/>
          <c:extLst>
            <c:ext xmlns:c16="http://schemas.microsoft.com/office/drawing/2014/chart" uri="{C3380CC4-5D6E-409C-BE32-E72D297353CC}">
              <c16:uniqueId val="{00000001-D4FE-43E1-BD42-19E3E5FE3D99}"/>
            </c:ext>
          </c:extLst>
        </c:ser>
        <c:dLbls>
          <c:showLegendKey val="0"/>
          <c:showVal val="0"/>
          <c:showCatName val="0"/>
          <c:showSerName val="0"/>
          <c:showPercent val="0"/>
          <c:showBubbleSize val="0"/>
        </c:dLbls>
        <c:smooth val="0"/>
        <c:axId val="324940128"/>
        <c:axId val="324940520"/>
      </c:lineChart>
      <c:catAx>
        <c:axId val="324940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24940520"/>
        <c:crosses val="autoZero"/>
        <c:auto val="1"/>
        <c:lblAlgn val="ctr"/>
        <c:lblOffset val="100"/>
        <c:noMultiLvlLbl val="0"/>
      </c:catAx>
      <c:valAx>
        <c:axId val="3249405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2494012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smoothMarker"/>
        <c:varyColors val="0"/>
        <c:ser>
          <c:idx val="0"/>
          <c:order val="0"/>
          <c:tx>
            <c:strRef>
              <c:f>Calculs!$AR$94</c:f>
              <c:strCache>
                <c:ptCount val="1"/>
                <c:pt idx="0">
                  <c:v>Pertes@60°C (kWh/h)</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40157108486439197"/>
                  <c:y val="1.8101851851851852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Calculs!$AP$95:$AP$105</c:f>
              <c:numCache>
                <c:formatCode>General</c:formatCode>
                <c:ptCount val="11"/>
                <c:pt idx="0">
                  <c:v>300</c:v>
                </c:pt>
                <c:pt idx="1">
                  <c:v>500</c:v>
                </c:pt>
                <c:pt idx="2">
                  <c:v>750</c:v>
                </c:pt>
                <c:pt idx="3">
                  <c:v>1000</c:v>
                </c:pt>
                <c:pt idx="4">
                  <c:v>1500</c:v>
                </c:pt>
                <c:pt idx="5">
                  <c:v>2000</c:v>
                </c:pt>
                <c:pt idx="6">
                  <c:v>2500</c:v>
                </c:pt>
                <c:pt idx="7">
                  <c:v>3000</c:v>
                </c:pt>
                <c:pt idx="8">
                  <c:v>4000</c:v>
                </c:pt>
                <c:pt idx="9">
                  <c:v>5000</c:v>
                </c:pt>
                <c:pt idx="10">
                  <c:v>6000</c:v>
                </c:pt>
              </c:numCache>
            </c:numRef>
          </c:xVal>
          <c:yVal>
            <c:numRef>
              <c:f>Calculs!$AR$95:$AR$105</c:f>
              <c:numCache>
                <c:formatCode>General</c:formatCode>
                <c:ptCount val="11"/>
                <c:pt idx="0">
                  <c:v>8.6500000000000007E-2</c:v>
                </c:pt>
                <c:pt idx="1">
                  <c:v>0.11333333333333334</c:v>
                </c:pt>
                <c:pt idx="2">
                  <c:v>0.13875000000000001</c:v>
                </c:pt>
                <c:pt idx="3">
                  <c:v>0.16416666666666666</c:v>
                </c:pt>
                <c:pt idx="4">
                  <c:v>0.21375</c:v>
                </c:pt>
                <c:pt idx="5">
                  <c:v>0.25</c:v>
                </c:pt>
                <c:pt idx="6">
                  <c:v>0.28750000000000003</c:v>
                </c:pt>
                <c:pt idx="7">
                  <c:v>0.33499999999999996</c:v>
                </c:pt>
                <c:pt idx="8">
                  <c:v>0.38666666666666666</c:v>
                </c:pt>
                <c:pt idx="9">
                  <c:v>0.46666666666666662</c:v>
                </c:pt>
                <c:pt idx="10">
                  <c:v>0.54</c:v>
                </c:pt>
              </c:numCache>
            </c:numRef>
          </c:yVal>
          <c:smooth val="1"/>
          <c:extLst>
            <c:ext xmlns:c16="http://schemas.microsoft.com/office/drawing/2014/chart" uri="{C3380CC4-5D6E-409C-BE32-E72D297353CC}">
              <c16:uniqueId val="{00000001-C333-4A17-99DB-727A156F04F3}"/>
            </c:ext>
          </c:extLst>
        </c:ser>
        <c:dLbls>
          <c:showLegendKey val="0"/>
          <c:showVal val="0"/>
          <c:showCatName val="0"/>
          <c:showSerName val="0"/>
          <c:showPercent val="0"/>
          <c:showBubbleSize val="0"/>
        </c:dLbls>
        <c:axId val="324941696"/>
        <c:axId val="324942088"/>
      </c:scatterChart>
      <c:valAx>
        <c:axId val="32494169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24942088"/>
        <c:crosses val="autoZero"/>
        <c:crossBetween val="midCat"/>
      </c:valAx>
      <c:valAx>
        <c:axId val="32494208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2494169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1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fmlaLink="[1]Calculs!$G$117"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fmlaLink="[1]Calculs!$G$117"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fmlaLink="H9" lockText="1" noThreeD="1"/>
</file>

<file path=xl/ctrlProps/ctrlProp132.xml><?xml version="1.0" encoding="utf-8"?>
<formControlPr xmlns="http://schemas.microsoft.com/office/spreadsheetml/2009/9/main" objectType="CheckBox" fmlaLink="H12" lockText="1" noThreeD="1"/>
</file>

<file path=xl/ctrlProps/ctrlProp133.xml><?xml version="1.0" encoding="utf-8"?>
<formControlPr xmlns="http://schemas.microsoft.com/office/spreadsheetml/2009/9/main" objectType="CheckBox" fmlaLink="H15" lockText="1" noThreeD="1"/>
</file>

<file path=xl/ctrlProps/ctrlProp134.xml><?xml version="1.0" encoding="utf-8"?>
<formControlPr xmlns="http://schemas.microsoft.com/office/spreadsheetml/2009/9/main" objectType="CheckBox" fmlaLink="H13" lockText="1" noThreeD="1"/>
</file>

<file path=xl/ctrlProps/ctrlProp135.xml><?xml version="1.0" encoding="utf-8"?>
<formControlPr xmlns="http://schemas.microsoft.com/office/spreadsheetml/2009/9/main" objectType="CheckBox" fmlaLink="H14" lockText="1" noThreeD="1"/>
</file>

<file path=xl/ctrlProps/ctrlProp136.xml><?xml version="1.0" encoding="utf-8"?>
<formControlPr xmlns="http://schemas.microsoft.com/office/spreadsheetml/2009/9/main" objectType="CheckBox" fmlaLink="H11" lockText="1" noThreeD="1"/>
</file>

<file path=xl/ctrlProps/ctrlProp137.xml><?xml version="1.0" encoding="utf-8"?>
<formControlPr xmlns="http://schemas.microsoft.com/office/spreadsheetml/2009/9/main" objectType="CheckBox" fmlaLink="H21" lockText="1" noThreeD="1"/>
</file>

<file path=xl/ctrlProps/ctrlProp138.xml><?xml version="1.0" encoding="utf-8"?>
<formControlPr xmlns="http://schemas.microsoft.com/office/spreadsheetml/2009/9/main" objectType="CheckBox" fmlaLink="I9" lockText="1" noThreeD="1"/>
</file>

<file path=xl/ctrlProps/ctrlProp139.xml><?xml version="1.0" encoding="utf-8"?>
<formControlPr xmlns="http://schemas.microsoft.com/office/spreadsheetml/2009/9/main" objectType="CheckBox" fmlaLink="I12" lockText="1" noThreeD="1"/>
</file>

<file path=xl/ctrlProps/ctrlProp140.xml><?xml version="1.0" encoding="utf-8"?>
<formControlPr xmlns="http://schemas.microsoft.com/office/spreadsheetml/2009/9/main" objectType="CheckBox" fmlaLink="I15" lockText="1" noThreeD="1"/>
</file>

<file path=xl/ctrlProps/ctrlProp141.xml><?xml version="1.0" encoding="utf-8"?>
<formControlPr xmlns="http://schemas.microsoft.com/office/spreadsheetml/2009/9/main" objectType="CheckBox" fmlaLink="I13" lockText="1" noThreeD="1"/>
</file>

<file path=xl/ctrlProps/ctrlProp142.xml><?xml version="1.0" encoding="utf-8"?>
<formControlPr xmlns="http://schemas.microsoft.com/office/spreadsheetml/2009/9/main" objectType="CheckBox" fmlaLink="I14" lockText="1" noThreeD="1"/>
</file>

<file path=xl/ctrlProps/ctrlProp143.xml><?xml version="1.0" encoding="utf-8"?>
<formControlPr xmlns="http://schemas.microsoft.com/office/spreadsheetml/2009/9/main" objectType="CheckBox" fmlaLink="I11" lockText="1" noThreeD="1"/>
</file>

<file path=xl/ctrlProps/ctrlProp144.xml><?xml version="1.0" encoding="utf-8"?>
<formControlPr xmlns="http://schemas.microsoft.com/office/spreadsheetml/2009/9/main" objectType="CheckBox" fmlaLink="I21" lockText="1" noThreeD="1"/>
</file>

<file path=xl/ctrlProps/ctrlProp145.xml><?xml version="1.0" encoding="utf-8"?>
<formControlPr xmlns="http://schemas.microsoft.com/office/spreadsheetml/2009/9/main" objectType="CheckBox" fmlaLink="J9" lockText="1" noThreeD="1"/>
</file>

<file path=xl/ctrlProps/ctrlProp146.xml><?xml version="1.0" encoding="utf-8"?>
<formControlPr xmlns="http://schemas.microsoft.com/office/spreadsheetml/2009/9/main" objectType="CheckBox" fmlaLink="J12" lockText="1" noThreeD="1"/>
</file>

<file path=xl/ctrlProps/ctrlProp147.xml><?xml version="1.0" encoding="utf-8"?>
<formControlPr xmlns="http://schemas.microsoft.com/office/spreadsheetml/2009/9/main" objectType="CheckBox" fmlaLink="J15" lockText="1" noThreeD="1"/>
</file>

<file path=xl/ctrlProps/ctrlProp148.xml><?xml version="1.0" encoding="utf-8"?>
<formControlPr xmlns="http://schemas.microsoft.com/office/spreadsheetml/2009/9/main" objectType="CheckBox" fmlaLink="J13" lockText="1" noThreeD="1"/>
</file>

<file path=xl/ctrlProps/ctrlProp149.xml><?xml version="1.0" encoding="utf-8"?>
<formControlPr xmlns="http://schemas.microsoft.com/office/spreadsheetml/2009/9/main" objectType="CheckBox" fmlaLink="J14" lockText="1" noThreeD="1"/>
</file>

<file path=xl/ctrlProps/ctrlProp150.xml><?xml version="1.0" encoding="utf-8"?>
<formControlPr xmlns="http://schemas.microsoft.com/office/spreadsheetml/2009/9/main" objectType="CheckBox" fmlaLink="J11" lockText="1" noThreeD="1"/>
</file>

<file path=xl/ctrlProps/ctrlProp151.xml><?xml version="1.0" encoding="utf-8"?>
<formControlPr xmlns="http://schemas.microsoft.com/office/spreadsheetml/2009/9/main" objectType="CheckBox" fmlaLink="J21" lockText="1" noThreeD="1"/>
</file>

<file path=xl/ctrlProps/ctrlProp152.xml><?xml version="1.0" encoding="utf-8"?>
<formControlPr xmlns="http://schemas.microsoft.com/office/spreadsheetml/2009/9/main" objectType="CheckBox" fmlaLink="K9" lockText="1" noThreeD="1"/>
</file>

<file path=xl/ctrlProps/ctrlProp153.xml><?xml version="1.0" encoding="utf-8"?>
<formControlPr xmlns="http://schemas.microsoft.com/office/spreadsheetml/2009/9/main" objectType="CheckBox" fmlaLink="K12" lockText="1" noThreeD="1"/>
</file>

<file path=xl/ctrlProps/ctrlProp154.xml><?xml version="1.0" encoding="utf-8"?>
<formControlPr xmlns="http://schemas.microsoft.com/office/spreadsheetml/2009/9/main" objectType="CheckBox" fmlaLink="K15" lockText="1" noThreeD="1"/>
</file>

<file path=xl/ctrlProps/ctrlProp155.xml><?xml version="1.0" encoding="utf-8"?>
<formControlPr xmlns="http://schemas.microsoft.com/office/spreadsheetml/2009/9/main" objectType="CheckBox" fmlaLink="K13" lockText="1" noThreeD="1"/>
</file>

<file path=xl/ctrlProps/ctrlProp156.xml><?xml version="1.0" encoding="utf-8"?>
<formControlPr xmlns="http://schemas.microsoft.com/office/spreadsheetml/2009/9/main" objectType="CheckBox" fmlaLink="K14" lockText="1" noThreeD="1"/>
</file>

<file path=xl/ctrlProps/ctrlProp157.xml><?xml version="1.0" encoding="utf-8"?>
<formControlPr xmlns="http://schemas.microsoft.com/office/spreadsheetml/2009/9/main" objectType="CheckBox" fmlaLink="K11" lockText="1" noThreeD="1"/>
</file>

<file path=xl/ctrlProps/ctrlProp158.xml><?xml version="1.0" encoding="utf-8"?>
<formControlPr xmlns="http://schemas.microsoft.com/office/spreadsheetml/2009/9/main" objectType="CheckBox" fmlaLink="K21" lockText="1" noThreeD="1"/>
</file>

<file path=xl/ctrlProps/ctrlProp159.xml><?xml version="1.0" encoding="utf-8"?>
<formControlPr xmlns="http://schemas.microsoft.com/office/spreadsheetml/2009/9/main" objectType="CheckBox" fmlaLink="L9" lockText="1" noThreeD="1"/>
</file>

<file path=xl/ctrlProps/ctrlProp160.xml><?xml version="1.0" encoding="utf-8"?>
<formControlPr xmlns="http://schemas.microsoft.com/office/spreadsheetml/2009/9/main" objectType="CheckBox" fmlaLink="L12" lockText="1" noThreeD="1"/>
</file>

<file path=xl/ctrlProps/ctrlProp161.xml><?xml version="1.0" encoding="utf-8"?>
<formControlPr xmlns="http://schemas.microsoft.com/office/spreadsheetml/2009/9/main" objectType="CheckBox" fmlaLink="L15" lockText="1" noThreeD="1"/>
</file>

<file path=xl/ctrlProps/ctrlProp162.xml><?xml version="1.0" encoding="utf-8"?>
<formControlPr xmlns="http://schemas.microsoft.com/office/spreadsheetml/2009/9/main" objectType="CheckBox" fmlaLink="L13" lockText="1" noThreeD="1"/>
</file>

<file path=xl/ctrlProps/ctrlProp163.xml><?xml version="1.0" encoding="utf-8"?>
<formControlPr xmlns="http://schemas.microsoft.com/office/spreadsheetml/2009/9/main" objectType="CheckBox" fmlaLink="L14" lockText="1" noThreeD="1"/>
</file>

<file path=xl/ctrlProps/ctrlProp164.xml><?xml version="1.0" encoding="utf-8"?>
<formControlPr xmlns="http://schemas.microsoft.com/office/spreadsheetml/2009/9/main" objectType="CheckBox" fmlaLink="L11" lockText="1" noThreeD="1"/>
</file>

<file path=xl/ctrlProps/ctrlProp165.xml><?xml version="1.0" encoding="utf-8"?>
<formControlPr xmlns="http://schemas.microsoft.com/office/spreadsheetml/2009/9/main" objectType="CheckBox" fmlaLink="L21" lockText="1" noThreeD="1"/>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BD3EC272-7969-4487-AAE0-AA840CF573CA}" type="doc">
      <dgm:prSet loTypeId="urn:microsoft.com/office/officeart/2005/8/layout/chevron1" loCatId="process" qsTypeId="urn:microsoft.com/office/officeart/2005/8/quickstyle/3d1" qsCatId="3D" csTypeId="urn:microsoft.com/office/officeart/2005/8/colors/accent1_2" csCatId="accent1" phldr="1"/>
      <dgm:spPr/>
    </dgm:pt>
    <dgm:pt modelId="{1BA75901-83EC-4052-B2EE-4A4610297319}">
      <dgm:prSet phldrT="[Texte]"/>
      <dgm:spPr>
        <a:gradFill flip="none" rotWithShape="1">
          <a:gsLst>
            <a:gs pos="0">
              <a:srgbClr val="92D050"/>
            </a:gs>
            <a:gs pos="100000">
              <a:srgbClr val="00B050"/>
            </a:gs>
          </a:gsLst>
          <a:path path="circle">
            <a:fillToRect l="100000" t="100000"/>
          </a:path>
          <a:tileRect r="-100000" b="-100000"/>
        </a:gradFill>
      </dgm:spPr>
      <dgm:t>
        <a:bodyPr/>
        <a:lstStyle/>
        <a:p>
          <a:pPr algn="ctr"/>
          <a:r>
            <a:rPr lang="fr-FR" baseline="0">
              <a:solidFill>
                <a:sysClr val="windowText" lastClr="000000"/>
              </a:solidFill>
              <a:latin typeface="+mn-lt"/>
              <a:cs typeface="Times New Roman" panose="02020603050405020304" pitchFamily="18" charset="0"/>
            </a:rPr>
            <a:t>Court terme</a:t>
          </a:r>
        </a:p>
      </dgm:t>
    </dgm:pt>
    <dgm:pt modelId="{F3F78D73-62ED-4071-9CE9-409D6F16C848}" type="parTrans" cxnId="{2625B682-EB57-47B4-9537-82BBFD9D2C7B}">
      <dgm:prSet/>
      <dgm:spPr/>
      <dgm:t>
        <a:bodyPr/>
        <a:lstStyle/>
        <a:p>
          <a:pPr algn="ctr"/>
          <a:endParaRPr lang="fr-FR">
            <a:latin typeface="+mn-lt"/>
            <a:cs typeface="Times New Roman" panose="02020603050405020304" pitchFamily="18" charset="0"/>
          </a:endParaRPr>
        </a:p>
      </dgm:t>
    </dgm:pt>
    <dgm:pt modelId="{14A03338-AE34-4A50-A935-1412A3F57206}" type="sibTrans" cxnId="{2625B682-EB57-47B4-9537-82BBFD9D2C7B}">
      <dgm:prSet/>
      <dgm:spPr/>
      <dgm:t>
        <a:bodyPr/>
        <a:lstStyle/>
        <a:p>
          <a:pPr algn="ctr"/>
          <a:endParaRPr lang="fr-FR">
            <a:latin typeface="+mn-lt"/>
            <a:cs typeface="Times New Roman" panose="02020603050405020304" pitchFamily="18" charset="0"/>
          </a:endParaRPr>
        </a:p>
      </dgm:t>
    </dgm:pt>
    <dgm:pt modelId="{9EBFD2A8-F99E-4676-812D-2820FEA46437}">
      <dgm:prSet phldrT="[Texte]"/>
      <dgm:spPr>
        <a:gradFill flip="none" rotWithShape="1">
          <a:gsLst>
            <a:gs pos="0">
              <a:srgbClr val="FFFF00"/>
            </a:gs>
            <a:gs pos="100000">
              <a:srgbClr val="92D050"/>
            </a:gs>
          </a:gsLst>
          <a:path path="circle">
            <a:fillToRect l="100000" t="100000"/>
          </a:path>
          <a:tileRect r="-100000" b="-100000"/>
        </a:gradFill>
      </dgm:spPr>
      <dgm:t>
        <a:bodyPr/>
        <a:lstStyle/>
        <a:p>
          <a:pPr algn="ctr"/>
          <a:r>
            <a:rPr lang="fr-FR" baseline="0">
              <a:solidFill>
                <a:sysClr val="windowText" lastClr="000000"/>
              </a:solidFill>
              <a:latin typeface="+mn-lt"/>
              <a:cs typeface="Times New Roman" panose="02020603050405020304" pitchFamily="18" charset="0"/>
            </a:rPr>
            <a:t>Moyen terme</a:t>
          </a:r>
        </a:p>
      </dgm:t>
    </dgm:pt>
    <dgm:pt modelId="{46E98799-B985-4953-8BB1-CD2076D81F16}" type="parTrans" cxnId="{430984FE-47CB-46F8-A0C2-0377EB8B7022}">
      <dgm:prSet/>
      <dgm:spPr/>
      <dgm:t>
        <a:bodyPr/>
        <a:lstStyle/>
        <a:p>
          <a:pPr algn="ctr"/>
          <a:endParaRPr lang="fr-FR">
            <a:latin typeface="+mn-lt"/>
            <a:cs typeface="Times New Roman" panose="02020603050405020304" pitchFamily="18" charset="0"/>
          </a:endParaRPr>
        </a:p>
      </dgm:t>
    </dgm:pt>
    <dgm:pt modelId="{5EE616E6-151E-4C5B-8660-BD894B10F655}" type="sibTrans" cxnId="{430984FE-47CB-46F8-A0C2-0377EB8B7022}">
      <dgm:prSet/>
      <dgm:spPr/>
      <dgm:t>
        <a:bodyPr/>
        <a:lstStyle/>
        <a:p>
          <a:pPr algn="ctr"/>
          <a:endParaRPr lang="fr-FR">
            <a:latin typeface="+mn-lt"/>
            <a:cs typeface="Times New Roman" panose="02020603050405020304" pitchFamily="18" charset="0"/>
          </a:endParaRPr>
        </a:p>
      </dgm:t>
    </dgm:pt>
    <dgm:pt modelId="{F65FDF0A-718A-4E71-9665-07D5CC085485}">
      <dgm:prSet phldrT="[Texte]"/>
      <dgm:spPr>
        <a:gradFill flip="none" rotWithShape="0">
          <a:gsLst>
            <a:gs pos="0">
              <a:schemeClr val="accent6"/>
            </a:gs>
            <a:gs pos="100000">
              <a:srgbClr val="FFFF00"/>
            </a:gs>
          </a:gsLst>
          <a:path path="circle">
            <a:fillToRect l="100000" t="100000"/>
          </a:path>
          <a:tileRect r="-100000" b="-100000"/>
        </a:gradFill>
      </dgm:spPr>
      <dgm:t>
        <a:bodyPr/>
        <a:lstStyle/>
        <a:p>
          <a:pPr algn="ctr"/>
          <a:r>
            <a:rPr lang="fr-FR" baseline="0">
              <a:solidFill>
                <a:sysClr val="windowText" lastClr="000000"/>
              </a:solidFill>
              <a:latin typeface="+mn-lt"/>
              <a:cs typeface="Times New Roman" panose="02020603050405020304" pitchFamily="18" charset="0"/>
            </a:rPr>
            <a:t>Long terme</a:t>
          </a:r>
        </a:p>
      </dgm:t>
    </dgm:pt>
    <dgm:pt modelId="{F8304275-7933-42F1-A626-A9AC12F1747B}" type="parTrans" cxnId="{E20A47FB-6F93-4B5D-A6E9-6AE75AD06401}">
      <dgm:prSet/>
      <dgm:spPr/>
      <dgm:t>
        <a:bodyPr/>
        <a:lstStyle/>
        <a:p>
          <a:pPr algn="ctr"/>
          <a:endParaRPr lang="fr-FR">
            <a:latin typeface="+mn-lt"/>
            <a:cs typeface="Times New Roman" panose="02020603050405020304" pitchFamily="18" charset="0"/>
          </a:endParaRPr>
        </a:p>
      </dgm:t>
    </dgm:pt>
    <dgm:pt modelId="{78FE99BF-A06D-4A7B-8597-B37FEC49216A}" type="sibTrans" cxnId="{E20A47FB-6F93-4B5D-A6E9-6AE75AD06401}">
      <dgm:prSet/>
      <dgm:spPr/>
      <dgm:t>
        <a:bodyPr/>
        <a:lstStyle/>
        <a:p>
          <a:pPr algn="ctr"/>
          <a:endParaRPr lang="fr-FR">
            <a:latin typeface="+mn-lt"/>
            <a:cs typeface="Times New Roman" panose="02020603050405020304" pitchFamily="18" charset="0"/>
          </a:endParaRPr>
        </a:p>
      </dgm:t>
    </dgm:pt>
    <dgm:pt modelId="{5D168D9D-45A0-442C-9B03-E88DA5A95D64}">
      <dgm:prSet phldrT="[Texte]"/>
      <dgm:spPr>
        <a:gradFill flip="none" rotWithShape="0">
          <a:gsLst>
            <a:gs pos="0">
              <a:srgbClr val="FF0000"/>
            </a:gs>
            <a:gs pos="100000">
              <a:schemeClr val="accent6"/>
            </a:gs>
          </a:gsLst>
          <a:path path="circle">
            <a:fillToRect l="100000" t="100000"/>
          </a:path>
          <a:tileRect r="-100000" b="-100000"/>
        </a:gradFill>
      </dgm:spPr>
      <dgm:t>
        <a:bodyPr/>
        <a:lstStyle/>
        <a:p>
          <a:pPr algn="ctr"/>
          <a:r>
            <a:rPr lang="fr-FR" baseline="0">
              <a:solidFill>
                <a:sysClr val="windowText" lastClr="000000"/>
              </a:solidFill>
              <a:latin typeface="+mn-lt"/>
              <a:cs typeface="Times New Roman" panose="02020603050405020304" pitchFamily="18" charset="0"/>
            </a:rPr>
            <a:t>Très long terme</a:t>
          </a:r>
        </a:p>
      </dgm:t>
    </dgm:pt>
    <dgm:pt modelId="{C6EA81A6-F08E-4C46-8B74-C74E6EED2C77}" type="parTrans" cxnId="{B79079EF-B526-4A8B-857B-0E7A56DD3AF8}">
      <dgm:prSet/>
      <dgm:spPr/>
      <dgm:t>
        <a:bodyPr/>
        <a:lstStyle/>
        <a:p>
          <a:pPr algn="ctr"/>
          <a:endParaRPr lang="fr-FR">
            <a:latin typeface="+mn-lt"/>
            <a:cs typeface="Times New Roman" panose="02020603050405020304" pitchFamily="18" charset="0"/>
          </a:endParaRPr>
        </a:p>
      </dgm:t>
    </dgm:pt>
    <dgm:pt modelId="{33A0B408-53E4-4BF5-ABBC-75B3470357F1}" type="sibTrans" cxnId="{B79079EF-B526-4A8B-857B-0E7A56DD3AF8}">
      <dgm:prSet/>
      <dgm:spPr/>
      <dgm:t>
        <a:bodyPr/>
        <a:lstStyle/>
        <a:p>
          <a:pPr algn="ctr"/>
          <a:endParaRPr lang="fr-FR">
            <a:latin typeface="+mn-lt"/>
            <a:cs typeface="Times New Roman" panose="02020603050405020304" pitchFamily="18" charset="0"/>
          </a:endParaRPr>
        </a:p>
      </dgm:t>
    </dgm:pt>
    <dgm:pt modelId="{2725E774-CA01-4C04-9720-B6162ECA9591}" type="pres">
      <dgm:prSet presAssocID="{BD3EC272-7969-4487-AAE0-AA840CF573CA}" presName="Name0" presStyleCnt="0">
        <dgm:presLayoutVars>
          <dgm:dir/>
          <dgm:animLvl val="lvl"/>
          <dgm:resizeHandles val="exact"/>
        </dgm:presLayoutVars>
      </dgm:prSet>
      <dgm:spPr/>
    </dgm:pt>
    <dgm:pt modelId="{36216BF2-7810-4AED-9E35-52956B72C802}" type="pres">
      <dgm:prSet presAssocID="{1BA75901-83EC-4052-B2EE-4A4610297319}" presName="parTxOnly" presStyleLbl="node1" presStyleIdx="0" presStyleCnt="4" custScaleX="72997">
        <dgm:presLayoutVars>
          <dgm:chMax val="0"/>
          <dgm:chPref val="0"/>
          <dgm:bulletEnabled val="1"/>
        </dgm:presLayoutVars>
      </dgm:prSet>
      <dgm:spPr/>
      <dgm:t>
        <a:bodyPr/>
        <a:lstStyle/>
        <a:p>
          <a:endParaRPr lang="fr-FR"/>
        </a:p>
      </dgm:t>
    </dgm:pt>
    <dgm:pt modelId="{08037013-8B70-4226-8799-26C2ECF63E2A}" type="pres">
      <dgm:prSet presAssocID="{14A03338-AE34-4A50-A935-1412A3F57206}" presName="parTxOnlySpace" presStyleCnt="0"/>
      <dgm:spPr/>
    </dgm:pt>
    <dgm:pt modelId="{3A8943C3-C64E-4D41-8217-BF1C94C3A65D}" type="pres">
      <dgm:prSet presAssocID="{9EBFD2A8-F99E-4676-812D-2820FEA46437}" presName="parTxOnly" presStyleLbl="node1" presStyleIdx="1" presStyleCnt="4" custScaleX="83788">
        <dgm:presLayoutVars>
          <dgm:chMax val="0"/>
          <dgm:chPref val="0"/>
          <dgm:bulletEnabled val="1"/>
        </dgm:presLayoutVars>
      </dgm:prSet>
      <dgm:spPr/>
      <dgm:t>
        <a:bodyPr/>
        <a:lstStyle/>
        <a:p>
          <a:endParaRPr lang="fr-FR"/>
        </a:p>
      </dgm:t>
    </dgm:pt>
    <dgm:pt modelId="{EDAB8CD4-0AFB-4A13-A911-1CC9C7A5B282}" type="pres">
      <dgm:prSet presAssocID="{5EE616E6-151E-4C5B-8660-BD894B10F655}" presName="parTxOnlySpace" presStyleCnt="0"/>
      <dgm:spPr/>
    </dgm:pt>
    <dgm:pt modelId="{D20D996A-E13A-4EAE-BE5E-51C8A7A93BB8}" type="pres">
      <dgm:prSet presAssocID="{F65FDF0A-718A-4E71-9665-07D5CC085485}" presName="parTxOnly" presStyleLbl="node1" presStyleIdx="2" presStyleCnt="4" custScaleX="113863" custLinFactNeighborX="-32771" custLinFactNeighborY="-2048">
        <dgm:presLayoutVars>
          <dgm:chMax val="0"/>
          <dgm:chPref val="0"/>
          <dgm:bulletEnabled val="1"/>
        </dgm:presLayoutVars>
      </dgm:prSet>
      <dgm:spPr/>
      <dgm:t>
        <a:bodyPr/>
        <a:lstStyle/>
        <a:p>
          <a:endParaRPr lang="fr-FR"/>
        </a:p>
      </dgm:t>
    </dgm:pt>
    <dgm:pt modelId="{8E7DF2C5-5E78-4EF7-B7F3-BDD43B6EA6D9}" type="pres">
      <dgm:prSet presAssocID="{78FE99BF-A06D-4A7B-8597-B37FEC49216A}" presName="parTxOnlySpace" presStyleCnt="0"/>
      <dgm:spPr/>
    </dgm:pt>
    <dgm:pt modelId="{90C9F255-8082-4DBB-A2F3-AFEAE0BC266A}" type="pres">
      <dgm:prSet presAssocID="{5D168D9D-45A0-442C-9B03-E88DA5A95D64}" presName="parTxOnly" presStyleLbl="node1" presStyleIdx="3" presStyleCnt="4" custScaleX="128888">
        <dgm:presLayoutVars>
          <dgm:chMax val="0"/>
          <dgm:chPref val="0"/>
          <dgm:bulletEnabled val="1"/>
        </dgm:presLayoutVars>
      </dgm:prSet>
      <dgm:spPr/>
      <dgm:t>
        <a:bodyPr/>
        <a:lstStyle/>
        <a:p>
          <a:endParaRPr lang="fr-FR"/>
        </a:p>
      </dgm:t>
    </dgm:pt>
  </dgm:ptLst>
  <dgm:cxnLst>
    <dgm:cxn modelId="{C05DD046-98EE-415A-8177-6A4B3032E0E3}" type="presOf" srcId="{9EBFD2A8-F99E-4676-812D-2820FEA46437}" destId="{3A8943C3-C64E-4D41-8217-BF1C94C3A65D}" srcOrd="0" destOrd="0" presId="urn:microsoft.com/office/officeart/2005/8/layout/chevron1"/>
    <dgm:cxn modelId="{2625B682-EB57-47B4-9537-82BBFD9D2C7B}" srcId="{BD3EC272-7969-4487-AAE0-AA840CF573CA}" destId="{1BA75901-83EC-4052-B2EE-4A4610297319}" srcOrd="0" destOrd="0" parTransId="{F3F78D73-62ED-4071-9CE9-409D6F16C848}" sibTransId="{14A03338-AE34-4A50-A935-1412A3F57206}"/>
    <dgm:cxn modelId="{18B5ACB9-CE6D-4F5C-88F6-9043794E4B93}" type="presOf" srcId="{1BA75901-83EC-4052-B2EE-4A4610297319}" destId="{36216BF2-7810-4AED-9E35-52956B72C802}" srcOrd="0" destOrd="0" presId="urn:microsoft.com/office/officeart/2005/8/layout/chevron1"/>
    <dgm:cxn modelId="{B79079EF-B526-4A8B-857B-0E7A56DD3AF8}" srcId="{BD3EC272-7969-4487-AAE0-AA840CF573CA}" destId="{5D168D9D-45A0-442C-9B03-E88DA5A95D64}" srcOrd="3" destOrd="0" parTransId="{C6EA81A6-F08E-4C46-8B74-C74E6EED2C77}" sibTransId="{33A0B408-53E4-4BF5-ABBC-75B3470357F1}"/>
    <dgm:cxn modelId="{C3B81F73-6894-4DCB-B531-113FB3F4D30D}" type="presOf" srcId="{BD3EC272-7969-4487-AAE0-AA840CF573CA}" destId="{2725E774-CA01-4C04-9720-B6162ECA9591}" srcOrd="0" destOrd="0" presId="urn:microsoft.com/office/officeart/2005/8/layout/chevron1"/>
    <dgm:cxn modelId="{3B1F4A77-8798-4BCC-844F-4A6006C17527}" type="presOf" srcId="{5D168D9D-45A0-442C-9B03-E88DA5A95D64}" destId="{90C9F255-8082-4DBB-A2F3-AFEAE0BC266A}" srcOrd="0" destOrd="0" presId="urn:microsoft.com/office/officeart/2005/8/layout/chevron1"/>
    <dgm:cxn modelId="{70F75FE9-4A09-430E-B5F0-6E3F5385164A}" type="presOf" srcId="{F65FDF0A-718A-4E71-9665-07D5CC085485}" destId="{D20D996A-E13A-4EAE-BE5E-51C8A7A93BB8}" srcOrd="0" destOrd="0" presId="urn:microsoft.com/office/officeart/2005/8/layout/chevron1"/>
    <dgm:cxn modelId="{E20A47FB-6F93-4B5D-A6E9-6AE75AD06401}" srcId="{BD3EC272-7969-4487-AAE0-AA840CF573CA}" destId="{F65FDF0A-718A-4E71-9665-07D5CC085485}" srcOrd="2" destOrd="0" parTransId="{F8304275-7933-42F1-A626-A9AC12F1747B}" sibTransId="{78FE99BF-A06D-4A7B-8597-B37FEC49216A}"/>
    <dgm:cxn modelId="{430984FE-47CB-46F8-A0C2-0377EB8B7022}" srcId="{BD3EC272-7969-4487-AAE0-AA840CF573CA}" destId="{9EBFD2A8-F99E-4676-812D-2820FEA46437}" srcOrd="1" destOrd="0" parTransId="{46E98799-B985-4953-8BB1-CD2076D81F16}" sibTransId="{5EE616E6-151E-4C5B-8660-BD894B10F655}"/>
    <dgm:cxn modelId="{CE912C16-3909-4C7D-A97E-24433AE7DAE1}" type="presParOf" srcId="{2725E774-CA01-4C04-9720-B6162ECA9591}" destId="{36216BF2-7810-4AED-9E35-52956B72C802}" srcOrd="0" destOrd="0" presId="urn:microsoft.com/office/officeart/2005/8/layout/chevron1"/>
    <dgm:cxn modelId="{652ABE60-0760-45A1-9B7E-5517CBF7F484}" type="presParOf" srcId="{2725E774-CA01-4C04-9720-B6162ECA9591}" destId="{08037013-8B70-4226-8799-26C2ECF63E2A}" srcOrd="1" destOrd="0" presId="urn:microsoft.com/office/officeart/2005/8/layout/chevron1"/>
    <dgm:cxn modelId="{55F71676-7147-4B9A-93ED-E212718C4B2B}" type="presParOf" srcId="{2725E774-CA01-4C04-9720-B6162ECA9591}" destId="{3A8943C3-C64E-4D41-8217-BF1C94C3A65D}" srcOrd="2" destOrd="0" presId="urn:microsoft.com/office/officeart/2005/8/layout/chevron1"/>
    <dgm:cxn modelId="{FD89C816-82DA-4104-8898-EE376F0019EE}" type="presParOf" srcId="{2725E774-CA01-4C04-9720-B6162ECA9591}" destId="{EDAB8CD4-0AFB-4A13-A911-1CC9C7A5B282}" srcOrd="3" destOrd="0" presId="urn:microsoft.com/office/officeart/2005/8/layout/chevron1"/>
    <dgm:cxn modelId="{9D48EC18-EB14-44D0-8855-8E42D84F8D2B}" type="presParOf" srcId="{2725E774-CA01-4C04-9720-B6162ECA9591}" destId="{D20D996A-E13A-4EAE-BE5E-51C8A7A93BB8}" srcOrd="4" destOrd="0" presId="urn:microsoft.com/office/officeart/2005/8/layout/chevron1"/>
    <dgm:cxn modelId="{2628293B-778C-4134-9DFD-462DA355FB7C}" type="presParOf" srcId="{2725E774-CA01-4C04-9720-B6162ECA9591}" destId="{8E7DF2C5-5E78-4EF7-B7F3-BDD43B6EA6D9}" srcOrd="5" destOrd="0" presId="urn:microsoft.com/office/officeart/2005/8/layout/chevron1"/>
    <dgm:cxn modelId="{1AD85837-987A-4BB8-A0C1-219D767C5F58}" type="presParOf" srcId="{2725E774-CA01-4C04-9720-B6162ECA9591}" destId="{90C9F255-8082-4DBB-A2F3-AFEAE0BC266A}" srcOrd="6" destOrd="0" presId="urn:microsoft.com/office/officeart/2005/8/layout/chevron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36216BF2-7810-4AED-9E35-52956B72C802}">
      <dsp:nvSpPr>
        <dsp:cNvPr id="0" name=""/>
        <dsp:cNvSpPr/>
      </dsp:nvSpPr>
      <dsp:spPr>
        <a:xfrm>
          <a:off x="946" y="29540"/>
          <a:ext cx="993481" cy="544395"/>
        </a:xfrm>
        <a:prstGeom prst="chevron">
          <a:avLst/>
        </a:prstGeom>
        <a:gradFill flip="none" rotWithShape="1">
          <a:gsLst>
            <a:gs pos="0">
              <a:srgbClr val="92D050"/>
            </a:gs>
            <a:gs pos="100000">
              <a:srgbClr val="00B050"/>
            </a:gs>
          </a:gsLst>
          <a:path path="circle">
            <a:fillToRect l="100000" t="100000"/>
          </a:path>
          <a:tileRect r="-100000" b="-100000"/>
        </a:gradFill>
        <a:ln>
          <a:noFill/>
        </a:ln>
        <a:effectLst/>
        <a:scene3d>
          <a:camera prst="orthographicFront"/>
          <a:lightRig rig="flat" dir="t"/>
        </a:scene3d>
        <a:sp3d prstMaterial="plastic">
          <a:bevelT w="120900" h="88900"/>
          <a:bevelB w="88900" h="31750" prst="angle"/>
        </a:sp3d>
      </dsp:spPr>
      <dsp:style>
        <a:lnRef idx="0">
          <a:scrgbClr r="0" g="0" b="0"/>
        </a:lnRef>
        <a:fillRef idx="3">
          <a:scrgbClr r="0" g="0" b="0"/>
        </a:fillRef>
        <a:effectRef idx="2">
          <a:scrgbClr r="0" g="0" b="0"/>
        </a:effectRef>
        <a:fontRef idx="minor">
          <a:schemeClr val="lt1"/>
        </a:fontRef>
      </dsp:style>
      <dsp:txBody>
        <a:bodyPr spcFirstLastPara="0" vert="horz" wrap="square" lIns="48006" tIns="16002" rIns="16002" bIns="16002" numCol="1" spcCol="1270" anchor="ctr" anchorCtr="0">
          <a:noAutofit/>
        </a:bodyPr>
        <a:lstStyle/>
        <a:p>
          <a:pPr lvl="0" algn="ctr" defTabSz="533400">
            <a:lnSpc>
              <a:spcPct val="90000"/>
            </a:lnSpc>
            <a:spcBef>
              <a:spcPct val="0"/>
            </a:spcBef>
            <a:spcAft>
              <a:spcPct val="35000"/>
            </a:spcAft>
          </a:pPr>
          <a:r>
            <a:rPr lang="fr-FR" sz="1200" kern="1200" baseline="0">
              <a:solidFill>
                <a:sysClr val="windowText" lastClr="000000"/>
              </a:solidFill>
              <a:latin typeface="+mn-lt"/>
              <a:cs typeface="Times New Roman" panose="02020603050405020304" pitchFamily="18" charset="0"/>
            </a:rPr>
            <a:t>Court terme</a:t>
          </a:r>
        </a:p>
      </dsp:txBody>
      <dsp:txXfrm>
        <a:off x="273144" y="29540"/>
        <a:ext cx="449086" cy="544395"/>
      </dsp:txXfrm>
    </dsp:sp>
    <dsp:sp modelId="{3A8943C3-C64E-4D41-8217-BF1C94C3A65D}">
      <dsp:nvSpPr>
        <dsp:cNvPr id="0" name=""/>
        <dsp:cNvSpPr/>
      </dsp:nvSpPr>
      <dsp:spPr>
        <a:xfrm>
          <a:off x="858329" y="29540"/>
          <a:ext cx="1140346" cy="544395"/>
        </a:xfrm>
        <a:prstGeom prst="chevron">
          <a:avLst/>
        </a:prstGeom>
        <a:gradFill flip="none" rotWithShape="1">
          <a:gsLst>
            <a:gs pos="0">
              <a:srgbClr val="FFFF00"/>
            </a:gs>
            <a:gs pos="100000">
              <a:srgbClr val="92D050"/>
            </a:gs>
          </a:gsLst>
          <a:path path="circle">
            <a:fillToRect l="100000" t="100000"/>
          </a:path>
          <a:tileRect r="-100000" b="-100000"/>
        </a:gradFill>
        <a:ln>
          <a:noFill/>
        </a:ln>
        <a:effectLst/>
        <a:scene3d>
          <a:camera prst="orthographicFront"/>
          <a:lightRig rig="flat" dir="t"/>
        </a:scene3d>
        <a:sp3d prstMaterial="plastic">
          <a:bevelT w="120900" h="88900"/>
          <a:bevelB w="88900" h="31750" prst="angle"/>
        </a:sp3d>
      </dsp:spPr>
      <dsp:style>
        <a:lnRef idx="0">
          <a:scrgbClr r="0" g="0" b="0"/>
        </a:lnRef>
        <a:fillRef idx="3">
          <a:scrgbClr r="0" g="0" b="0"/>
        </a:fillRef>
        <a:effectRef idx="2">
          <a:scrgbClr r="0" g="0" b="0"/>
        </a:effectRef>
        <a:fontRef idx="minor">
          <a:schemeClr val="lt1"/>
        </a:fontRef>
      </dsp:style>
      <dsp:txBody>
        <a:bodyPr spcFirstLastPara="0" vert="horz" wrap="square" lIns="48006" tIns="16002" rIns="16002" bIns="16002" numCol="1" spcCol="1270" anchor="ctr" anchorCtr="0">
          <a:noAutofit/>
        </a:bodyPr>
        <a:lstStyle/>
        <a:p>
          <a:pPr lvl="0" algn="ctr" defTabSz="533400">
            <a:lnSpc>
              <a:spcPct val="90000"/>
            </a:lnSpc>
            <a:spcBef>
              <a:spcPct val="0"/>
            </a:spcBef>
            <a:spcAft>
              <a:spcPct val="35000"/>
            </a:spcAft>
          </a:pPr>
          <a:r>
            <a:rPr lang="fr-FR" sz="1200" kern="1200" baseline="0">
              <a:solidFill>
                <a:sysClr val="windowText" lastClr="000000"/>
              </a:solidFill>
              <a:latin typeface="+mn-lt"/>
              <a:cs typeface="Times New Roman" panose="02020603050405020304" pitchFamily="18" charset="0"/>
            </a:rPr>
            <a:t>Moyen terme</a:t>
          </a:r>
        </a:p>
      </dsp:txBody>
      <dsp:txXfrm>
        <a:off x="1130527" y="29540"/>
        <a:ext cx="595951" cy="544395"/>
      </dsp:txXfrm>
    </dsp:sp>
    <dsp:sp modelId="{D20D996A-E13A-4EAE-BE5E-51C8A7A93BB8}">
      <dsp:nvSpPr>
        <dsp:cNvPr id="0" name=""/>
        <dsp:cNvSpPr/>
      </dsp:nvSpPr>
      <dsp:spPr>
        <a:xfrm>
          <a:off x="1817975" y="18390"/>
          <a:ext cx="1549663" cy="544395"/>
        </a:xfrm>
        <a:prstGeom prst="chevron">
          <a:avLst/>
        </a:prstGeom>
        <a:gradFill flip="none" rotWithShape="0">
          <a:gsLst>
            <a:gs pos="0">
              <a:schemeClr val="accent6"/>
            </a:gs>
            <a:gs pos="100000">
              <a:srgbClr val="FFFF00"/>
            </a:gs>
          </a:gsLst>
          <a:path path="circle">
            <a:fillToRect l="100000" t="100000"/>
          </a:path>
          <a:tileRect r="-100000" b="-100000"/>
        </a:gradFill>
        <a:ln>
          <a:noFill/>
        </a:ln>
        <a:effectLst/>
        <a:scene3d>
          <a:camera prst="orthographicFront"/>
          <a:lightRig rig="flat" dir="t"/>
        </a:scene3d>
        <a:sp3d prstMaterial="plastic">
          <a:bevelT w="120900" h="88900"/>
          <a:bevelB w="88900" h="31750" prst="angle"/>
        </a:sp3d>
      </dsp:spPr>
      <dsp:style>
        <a:lnRef idx="0">
          <a:scrgbClr r="0" g="0" b="0"/>
        </a:lnRef>
        <a:fillRef idx="3">
          <a:scrgbClr r="0" g="0" b="0"/>
        </a:fillRef>
        <a:effectRef idx="2">
          <a:scrgbClr r="0" g="0" b="0"/>
        </a:effectRef>
        <a:fontRef idx="minor">
          <a:schemeClr val="lt1"/>
        </a:fontRef>
      </dsp:style>
      <dsp:txBody>
        <a:bodyPr spcFirstLastPara="0" vert="horz" wrap="square" lIns="48006" tIns="16002" rIns="16002" bIns="16002" numCol="1" spcCol="1270" anchor="ctr" anchorCtr="0">
          <a:noAutofit/>
        </a:bodyPr>
        <a:lstStyle/>
        <a:p>
          <a:pPr lvl="0" algn="ctr" defTabSz="533400">
            <a:lnSpc>
              <a:spcPct val="90000"/>
            </a:lnSpc>
            <a:spcBef>
              <a:spcPct val="0"/>
            </a:spcBef>
            <a:spcAft>
              <a:spcPct val="35000"/>
            </a:spcAft>
          </a:pPr>
          <a:r>
            <a:rPr lang="fr-FR" sz="1200" kern="1200" baseline="0">
              <a:solidFill>
                <a:sysClr val="windowText" lastClr="000000"/>
              </a:solidFill>
              <a:latin typeface="+mn-lt"/>
              <a:cs typeface="Times New Roman" panose="02020603050405020304" pitchFamily="18" charset="0"/>
            </a:rPr>
            <a:t>Long terme</a:t>
          </a:r>
        </a:p>
      </dsp:txBody>
      <dsp:txXfrm>
        <a:off x="2090173" y="18390"/>
        <a:ext cx="1005268" cy="544395"/>
      </dsp:txXfrm>
    </dsp:sp>
    <dsp:sp modelId="{90C9F255-8082-4DBB-A2F3-AFEAE0BC266A}">
      <dsp:nvSpPr>
        <dsp:cNvPr id="0" name=""/>
        <dsp:cNvSpPr/>
      </dsp:nvSpPr>
      <dsp:spPr>
        <a:xfrm>
          <a:off x="3276141" y="29540"/>
          <a:ext cx="1754152" cy="544395"/>
        </a:xfrm>
        <a:prstGeom prst="chevron">
          <a:avLst/>
        </a:prstGeom>
        <a:gradFill flip="none" rotWithShape="0">
          <a:gsLst>
            <a:gs pos="0">
              <a:srgbClr val="FF0000"/>
            </a:gs>
            <a:gs pos="100000">
              <a:schemeClr val="accent6"/>
            </a:gs>
          </a:gsLst>
          <a:path path="circle">
            <a:fillToRect l="100000" t="100000"/>
          </a:path>
          <a:tileRect r="-100000" b="-100000"/>
        </a:gradFill>
        <a:ln>
          <a:noFill/>
        </a:ln>
        <a:effectLst/>
        <a:scene3d>
          <a:camera prst="orthographicFront"/>
          <a:lightRig rig="flat" dir="t"/>
        </a:scene3d>
        <a:sp3d prstMaterial="plastic">
          <a:bevelT w="120900" h="88900"/>
          <a:bevelB w="88900" h="31750" prst="angle"/>
        </a:sp3d>
      </dsp:spPr>
      <dsp:style>
        <a:lnRef idx="0">
          <a:scrgbClr r="0" g="0" b="0"/>
        </a:lnRef>
        <a:fillRef idx="3">
          <a:scrgbClr r="0" g="0" b="0"/>
        </a:fillRef>
        <a:effectRef idx="2">
          <a:scrgbClr r="0" g="0" b="0"/>
        </a:effectRef>
        <a:fontRef idx="minor">
          <a:schemeClr val="lt1"/>
        </a:fontRef>
      </dsp:style>
      <dsp:txBody>
        <a:bodyPr spcFirstLastPara="0" vert="horz" wrap="square" lIns="48006" tIns="16002" rIns="16002" bIns="16002" numCol="1" spcCol="1270" anchor="ctr" anchorCtr="0">
          <a:noAutofit/>
        </a:bodyPr>
        <a:lstStyle/>
        <a:p>
          <a:pPr lvl="0" algn="ctr" defTabSz="533400">
            <a:lnSpc>
              <a:spcPct val="90000"/>
            </a:lnSpc>
            <a:spcBef>
              <a:spcPct val="0"/>
            </a:spcBef>
            <a:spcAft>
              <a:spcPct val="35000"/>
            </a:spcAft>
          </a:pPr>
          <a:r>
            <a:rPr lang="fr-FR" sz="1200" kern="1200" baseline="0">
              <a:solidFill>
                <a:sysClr val="windowText" lastClr="000000"/>
              </a:solidFill>
              <a:latin typeface="+mn-lt"/>
              <a:cs typeface="Times New Roman" panose="02020603050405020304" pitchFamily="18" charset="0"/>
            </a:rPr>
            <a:t>Très long terme</a:t>
          </a:r>
        </a:p>
      </dsp:txBody>
      <dsp:txXfrm>
        <a:off x="3548339" y="29540"/>
        <a:ext cx="1209757" cy="544395"/>
      </dsp:txXfrm>
    </dsp:sp>
  </dsp:spTree>
</dsp:drawing>
</file>

<file path=xl/diagrams/layout1.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quickStyle1.xml><?xml version="1.0" encoding="utf-8"?>
<dgm:styleDef xmlns:dgm="http://schemas.openxmlformats.org/drawingml/2006/diagram" xmlns:a="http://schemas.openxmlformats.org/drawingml/2006/main" uniqueId="urn:microsoft.com/office/officeart/2005/8/quickstyle/3d1">
  <dgm:title val=""/>
  <dgm:desc val=""/>
  <dgm:catLst>
    <dgm:cat type="3D" pri="11100"/>
  </dgm:catLst>
  <dgm:scene3d>
    <a:camera prst="orthographicFront"/>
    <a:lightRig rig="threePt" dir="t"/>
  </dgm:scene3d>
  <dgm:styleLbl name="node0">
    <dgm:scene3d>
      <a:camera prst="orthographicFront"/>
      <a:lightRig rig="flat" dir="t"/>
    </dgm:scene3d>
    <dgm:sp3d prstMaterial="plastic">
      <a:bevelT w="120900" h="88900"/>
      <a:bevelB w="88900" h="31750" prst="angle"/>
    </dgm:sp3d>
    <dgm:txPr/>
    <dgm:style>
      <a:lnRef idx="0">
        <a:scrgbClr r="0" g="0" b="0"/>
      </a:lnRef>
      <a:fillRef idx="3">
        <a:scrgbClr r="0" g="0" b="0"/>
      </a:fillRef>
      <a:effectRef idx="2">
        <a:scrgbClr r="0" g="0" b="0"/>
      </a:effectRef>
      <a:fontRef idx="minor">
        <a:schemeClr val="lt1"/>
      </a:fontRef>
    </dgm:style>
  </dgm:styleLbl>
  <dgm:styleLbl name="lnNode1">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vennNode1">
    <dgm:scene3d>
      <a:camera prst="orthographicFront"/>
      <a:lightRig rig="flat" dir="t"/>
    </dgm:scene3d>
    <dgm:sp3d prstMaterial="plastic">
      <a:bevelT w="120900" h="88900"/>
      <a:bevelB w="88900" h="31750" prst="angle"/>
    </dgm:sp3d>
    <dgm:txPr/>
    <dgm:style>
      <a:lnRef idx="0">
        <a:scrgbClr r="0" g="0" b="0"/>
      </a:lnRef>
      <a:fillRef idx="1">
        <a:scrgbClr r="0" g="0" b="0"/>
      </a:fillRef>
      <a:effectRef idx="1">
        <a:scrgbClr r="0" g="0" b="0"/>
      </a:effectRef>
      <a:fontRef idx="minor">
        <a:schemeClr val="tx1"/>
      </a:fontRef>
    </dgm:style>
  </dgm:styleLbl>
  <dgm:styleLbl name="alignNode1">
    <dgm:scene3d>
      <a:camera prst="orthographicFront"/>
      <a:lightRig rig="flat" dir="t"/>
    </dgm:scene3d>
    <dgm:sp3d prstMaterial="plastic">
      <a:bevelT w="120900" h="88900"/>
      <a:bevelB w="88900" h="31750" prst="angle"/>
    </dgm:sp3d>
    <dgm:txPr/>
    <dgm:style>
      <a:lnRef idx="1">
        <a:scrgbClr r="0" g="0" b="0"/>
      </a:lnRef>
      <a:fillRef idx="3">
        <a:scrgbClr r="0" g="0" b="0"/>
      </a:fillRef>
      <a:effectRef idx="2">
        <a:scrgbClr r="0" g="0" b="0"/>
      </a:effectRef>
      <a:fontRef idx="minor">
        <a:schemeClr val="lt1"/>
      </a:fontRef>
    </dgm:style>
  </dgm:styleLbl>
  <dgm:styleLbl name="node1">
    <dgm:scene3d>
      <a:camera prst="orthographicFront"/>
      <a:lightRig rig="flat" dir="t"/>
    </dgm:scene3d>
    <dgm:sp3d prstMaterial="plastic">
      <a:bevelT w="120900" h="88900"/>
      <a:bevelB w="88900" h="31750" prst="angle"/>
    </dgm:sp3d>
    <dgm:txPr/>
    <dgm:style>
      <a:lnRef idx="0">
        <a:scrgbClr r="0" g="0" b="0"/>
      </a:lnRef>
      <a:fillRef idx="3">
        <a:scrgbClr r="0" g="0" b="0"/>
      </a:fillRef>
      <a:effectRef idx="2">
        <a:scrgbClr r="0" g="0" b="0"/>
      </a:effectRef>
      <a:fontRef idx="minor">
        <a:schemeClr val="lt1"/>
      </a:fontRef>
    </dgm:style>
  </dgm:styleLbl>
  <dgm:styleLbl name="node2">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node3">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node4">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fgImgPlace1">
    <dgm:scene3d>
      <a:camera prst="orthographicFront"/>
      <a:lightRig rig="flat" dir="t"/>
    </dgm:scene3d>
    <dgm:sp3d z="127000" prstMaterial="plastic">
      <a:bevelT w="88900" h="88900"/>
      <a:bevelB w="88900" h="31750" prst="angle"/>
    </dgm:sp3d>
    <dgm:txPr/>
    <dgm:style>
      <a:lnRef idx="0">
        <a:scrgbClr r="0" g="0" b="0"/>
      </a:lnRef>
      <a:fillRef idx="3">
        <a:scrgbClr r="0" g="0" b="0"/>
      </a:fillRef>
      <a:effectRef idx="2">
        <a:scrgbClr r="0" g="0" b="0"/>
      </a:effectRef>
      <a:fontRef idx="minor"/>
    </dgm:style>
  </dgm:styleLbl>
  <dgm:styleLbl name="alignImgPlace1">
    <dgm:scene3d>
      <a:camera prst="orthographicFront"/>
      <a:lightRig rig="flat" dir="t"/>
    </dgm:scene3d>
    <dgm:sp3d prstMaterial="plastic">
      <a:bevelT w="88900" h="88900"/>
      <a:bevelB w="88900" h="31750" prst="angle"/>
    </dgm:sp3d>
    <dgm:txPr/>
    <dgm:style>
      <a:lnRef idx="0">
        <a:scrgbClr r="0" g="0" b="0"/>
      </a:lnRef>
      <a:fillRef idx="3">
        <a:scrgbClr r="0" g="0" b="0"/>
      </a:fillRef>
      <a:effectRef idx="2">
        <a:scrgbClr r="0" g="0" b="0"/>
      </a:effectRef>
      <a:fontRef idx="minor"/>
    </dgm:style>
  </dgm:styleLbl>
  <dgm:styleLbl name="bgImgPlace1">
    <dgm:scene3d>
      <a:camera prst="orthographicFront"/>
      <a:lightRig rig="flat" dir="t"/>
    </dgm:scene3d>
    <dgm:sp3d z="-190500" prstMaterial="plastic">
      <a:bevelT w="88900" h="88900"/>
      <a:bevelB w="88900" h="31750" prst="angle"/>
    </dgm:sp3d>
    <dgm:txPr/>
    <dgm:style>
      <a:lnRef idx="0">
        <a:scrgbClr r="0" g="0" b="0"/>
      </a:lnRef>
      <a:fillRef idx="3">
        <a:scrgbClr r="0" g="0" b="0"/>
      </a:fillRef>
      <a:effectRef idx="2">
        <a:scrgbClr r="0" g="0" b="0"/>
      </a:effectRef>
      <a:fontRef idx="minor"/>
    </dgm:style>
  </dgm:styleLbl>
  <dgm:styleLbl name="sibTrans2D1">
    <dgm:scene3d>
      <a:camera prst="orthographicFront"/>
      <a:lightRig rig="flat" dir="t"/>
    </dgm:scene3d>
    <dgm:sp3d z="-80000" prstMaterial="plastic">
      <a:bevelT w="50800" h="50800"/>
      <a:bevelB w="25400" h="25400" prst="angle"/>
    </dgm:sp3d>
    <dgm:txPr/>
    <dgm:style>
      <a:lnRef idx="0">
        <a:scrgbClr r="0" g="0" b="0"/>
      </a:lnRef>
      <a:fillRef idx="3">
        <a:scrgbClr r="0" g="0" b="0"/>
      </a:fillRef>
      <a:effectRef idx="2">
        <a:scrgbClr r="0" g="0" b="0"/>
      </a:effectRef>
      <a:fontRef idx="minor">
        <a:schemeClr val="lt1"/>
      </a:fontRef>
    </dgm:style>
  </dgm:styleLbl>
  <dgm:styleLbl name="fgSibTrans2D1">
    <dgm:scene3d>
      <a:camera prst="orthographicFront"/>
      <a:lightRig rig="flat" dir="t"/>
    </dgm:scene3d>
    <dgm:sp3d z="127000" prstMaterial="plastic">
      <a:bevelT w="50800" h="50800"/>
      <a:bevelB w="25400" h="25400" prst="angle"/>
    </dgm:sp3d>
    <dgm:txPr/>
    <dgm:style>
      <a:lnRef idx="0">
        <a:scrgbClr r="0" g="0" b="0"/>
      </a:lnRef>
      <a:fillRef idx="3">
        <a:scrgbClr r="0" g="0" b="0"/>
      </a:fillRef>
      <a:effectRef idx="2">
        <a:scrgbClr r="0" g="0" b="0"/>
      </a:effectRef>
      <a:fontRef idx="minor">
        <a:schemeClr val="lt1"/>
      </a:fontRef>
    </dgm:style>
  </dgm:styleLbl>
  <dgm:styleLbl name="bgSibTrans2D1">
    <dgm:scene3d>
      <a:camera prst="orthographicFront"/>
      <a:lightRig rig="flat" dir="t"/>
    </dgm:scene3d>
    <dgm:sp3d z="-190500" prstMaterial="plastic">
      <a:bevelT w="50800" h="50800"/>
      <a:bevelB w="25400" h="25400" prst="angle"/>
    </dgm:sp3d>
    <dgm:txPr/>
    <dgm:style>
      <a:lnRef idx="0">
        <a:scrgbClr r="0" g="0" b="0"/>
      </a:lnRef>
      <a:fillRef idx="3">
        <a:scrgbClr r="0" g="0" b="0"/>
      </a:fillRef>
      <a:effectRef idx="2">
        <a:scrgbClr r="0" g="0" b="0"/>
      </a:effectRef>
      <a:fontRef idx="minor">
        <a:schemeClr val="lt1"/>
      </a:fontRef>
    </dgm:style>
  </dgm:styleLbl>
  <dgm:styleLbl name="sibTrans1D1">
    <dgm:scene3d>
      <a:camera prst="orthographicFront"/>
      <a:lightRig rig="flat" dir="t"/>
    </dgm:scene3d>
    <dgm:sp3d z="-40000" prstMaterial="matte"/>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z="127000" prstMaterial="matte"/>
    <dgm:txPr/>
    <dgm:style>
      <a:lnRef idx="2">
        <a:scrgbClr r="0" g="0" b="0"/>
      </a:lnRef>
      <a:fillRef idx="1">
        <a:scrgbClr r="0" g="0" b="0"/>
      </a:fillRef>
      <a:effectRef idx="0">
        <a:scrgbClr r="0" g="0" b="0"/>
      </a:effectRef>
      <a:fontRef idx="minor"/>
    </dgm:style>
  </dgm:styleLbl>
  <dgm:styleLbl name="asst0">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asst1">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asst2">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asst3">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parChTrans2D1">
    <dgm:scene3d>
      <a:camera prst="orthographicFront"/>
      <a:lightRig rig="flat" dir="t"/>
    </dgm:scene3d>
    <dgm:sp3d z="-100000"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parChTrans2D2">
    <dgm:scene3d>
      <a:camera prst="orthographicFront"/>
      <a:lightRig rig="flat" dir="t"/>
    </dgm:scene3d>
    <dgm:sp3d z="-60000"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parChTrans2D3">
    <dgm:scene3d>
      <a:camera prst="orthographicFront"/>
      <a:lightRig rig="flat" dir="t"/>
    </dgm:scene3d>
    <dgm:sp3d z="-60000"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parChTrans2D4">
    <dgm:scene3d>
      <a:camera prst="orthographicFront"/>
      <a:lightRig rig="flat" dir="t"/>
    </dgm:scene3d>
    <dgm:sp3d z="-60000"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parChTrans1D1">
    <dgm:scene3d>
      <a:camera prst="orthographicFront"/>
      <a:lightRig rig="flat" dir="t"/>
    </dgm:scene3d>
    <dgm:sp3d prstMaterial="matte"/>
    <dgm:txPr/>
    <dgm:style>
      <a:lnRef idx="2">
        <a:scrgbClr r="0" g="0" b="0"/>
      </a:lnRef>
      <a:fillRef idx="0">
        <a:scrgbClr r="0" g="0" b="0"/>
      </a:fillRef>
      <a:effectRef idx="0">
        <a:scrgbClr r="0" g="0" b="0"/>
      </a:effectRef>
      <a:fontRef idx="minor"/>
    </dgm:style>
  </dgm:styleLbl>
  <dgm:styleLbl name="parChTrans1D2">
    <dgm:scene3d>
      <a:camera prst="orthographicFront"/>
      <a:lightRig rig="flat" dir="t"/>
    </dgm:scene3d>
    <dgm:sp3d prstMaterial="matte"/>
    <dgm:txPr/>
    <dgm:style>
      <a:lnRef idx="2">
        <a:scrgbClr r="0" g="0" b="0"/>
      </a:lnRef>
      <a:fillRef idx="0">
        <a:scrgbClr r="0" g="0" b="0"/>
      </a:fillRef>
      <a:effectRef idx="0">
        <a:scrgbClr r="0" g="0" b="0"/>
      </a:effectRef>
      <a:fontRef idx="minor"/>
    </dgm:style>
  </dgm:styleLbl>
  <dgm:styleLbl name="parChTrans1D3">
    <dgm:scene3d>
      <a:camera prst="orthographicFront"/>
      <a:lightRig rig="flat" dir="t"/>
    </dgm:scene3d>
    <dgm:sp3d prstMaterial="matte"/>
    <dgm:txPr/>
    <dgm:style>
      <a:lnRef idx="2">
        <a:scrgbClr r="0" g="0" b="0"/>
      </a:lnRef>
      <a:fillRef idx="0">
        <a:scrgbClr r="0" g="0" b="0"/>
      </a:fillRef>
      <a:effectRef idx="0">
        <a:scrgbClr r="0" g="0" b="0"/>
      </a:effectRef>
      <a:fontRef idx="minor"/>
    </dgm:style>
  </dgm:styleLbl>
  <dgm:styleLbl name="parChTrans1D4">
    <dgm:scene3d>
      <a:camera prst="orthographicFront"/>
      <a:lightRig rig="flat" dir="t"/>
    </dgm:scene3d>
    <dgm:sp3d prstMaterial="matte"/>
    <dgm:txPr/>
    <dgm:style>
      <a:lnRef idx="2">
        <a:scrgbClr r="0" g="0" b="0"/>
      </a:lnRef>
      <a:fillRef idx="0">
        <a:scrgbClr r="0" g="0" b="0"/>
      </a:fillRef>
      <a:effectRef idx="0">
        <a:scrgbClr r="0" g="0" b="0"/>
      </a:effectRef>
      <a:fontRef idx="minor"/>
    </dgm:style>
  </dgm:styleLbl>
  <dgm:styleLbl name="fgAcc1">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conFgAcc1">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alignAcc1">
    <dgm:scene3d>
      <a:camera prst="orthographicFront"/>
      <a:lightRig rig="flat" dir="t"/>
    </dgm:scene3d>
    <dgm:sp3d extrusionH="12700" prstMaterial="plastic">
      <a:bevelT w="50800" h="50800"/>
    </dgm:sp3d>
    <dgm:txPr/>
    <dgm:style>
      <a:lnRef idx="1">
        <a:scrgbClr r="0" g="0" b="0"/>
      </a:lnRef>
      <a:fillRef idx="1">
        <a:scrgbClr r="0" g="0" b="0"/>
      </a:fillRef>
      <a:effectRef idx="2">
        <a:scrgbClr r="0" g="0" b="0"/>
      </a:effectRef>
      <a:fontRef idx="minor"/>
    </dgm:style>
  </dgm:styleLbl>
  <dgm:styleLbl name="trAlignAcc1">
    <dgm:scene3d>
      <a:camera prst="orthographicFront"/>
      <a:lightRig rig="flat" dir="t"/>
    </dgm:scene3d>
    <dgm:sp3d extrusionH="12700" prstMaterial="plastic">
      <a:bevelT w="50800" h="50800"/>
    </dgm:sp3d>
    <dgm:txPr/>
    <dgm:style>
      <a:lnRef idx="1">
        <a:scrgbClr r="0" g="0" b="0"/>
      </a:lnRef>
      <a:fillRef idx="1">
        <a:scrgbClr r="0" g="0" b="0"/>
      </a:fillRef>
      <a:effectRef idx="2">
        <a:scrgbClr r="0" g="0" b="0"/>
      </a:effectRef>
      <a:fontRef idx="minor"/>
    </dgm:style>
  </dgm:styleLbl>
  <dgm:styleLbl name="bgAcc1">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solidFgAcc1">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solidAlignAcc1">
    <dgm:scene3d>
      <a:camera prst="orthographicFront"/>
      <a:lightRig rig="flat" dir="t"/>
    </dgm:scene3d>
    <dgm:sp3d extrusionH="12700" prstMaterial="plastic">
      <a:bevelT w="50800" h="50800"/>
    </dgm:sp3d>
    <dgm:txPr/>
    <dgm:style>
      <a:lnRef idx="1">
        <a:scrgbClr r="0" g="0" b="0"/>
      </a:lnRef>
      <a:fillRef idx="1">
        <a:scrgbClr r="0" g="0" b="0"/>
      </a:fillRef>
      <a:effectRef idx="2">
        <a:scrgbClr r="0" g="0" b="0"/>
      </a:effectRef>
      <a:fontRef idx="minor"/>
    </dgm:style>
  </dgm:styleLbl>
  <dgm:styleLbl name="solidBgAcc1">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fgAccFollowNode1">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alignAccFollowNode1">
    <dgm:scene3d>
      <a:camera prst="orthographicFront"/>
      <a:lightRig rig="flat" dir="t"/>
    </dgm:scene3d>
    <dgm:sp3d extrusionH="12700" prstMaterial="plastic">
      <a:bevelT w="50800" h="50800"/>
    </dgm:sp3d>
    <dgm:txPr/>
    <dgm:style>
      <a:lnRef idx="1">
        <a:scrgbClr r="0" g="0" b="0"/>
      </a:lnRef>
      <a:fillRef idx="1">
        <a:scrgbClr r="0" g="0" b="0"/>
      </a:fillRef>
      <a:effectRef idx="2">
        <a:scrgbClr r="0" g="0" b="0"/>
      </a:effectRef>
      <a:fontRef idx="minor"/>
    </dgm:style>
  </dgm:styleLbl>
  <dgm:styleLbl name="bgAccFollowNode1">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fgAcc0">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fgAcc2">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fgAcc3">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fgAcc4">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bgShp">
    <dgm:scene3d>
      <a:camera prst="orthographicFront"/>
      <a:lightRig rig="flat" dir="t"/>
    </dgm:scene3d>
    <dgm:sp3d z="-190500" extrusionH="12700" prstMaterial="plastic">
      <a:bevelT w="50800" h="50800"/>
    </dgm:sp3d>
    <dgm:txPr/>
    <dgm:style>
      <a:lnRef idx="0">
        <a:scrgbClr r="0" g="0" b="0"/>
      </a:lnRef>
      <a:fillRef idx="3">
        <a:scrgbClr r="0" g="0" b="0"/>
      </a:fillRef>
      <a:effectRef idx="0">
        <a:scrgbClr r="0" g="0" b="0"/>
      </a:effectRef>
      <a:fontRef idx="minor"/>
    </dgm:style>
  </dgm:styleLbl>
  <dgm:styleLbl name="dkBgShp">
    <dgm:scene3d>
      <a:camera prst="orthographicFront"/>
      <a:lightRig rig="flat" dir="t"/>
    </dgm:scene3d>
    <dgm:sp3d z="-190500" extrusionH="12700" prstMaterial="plastic">
      <a:bevelT w="50800" h="50800"/>
    </dgm:sp3d>
    <dgm:txPr/>
    <dgm:style>
      <a:lnRef idx="0">
        <a:scrgbClr r="0" g="0" b="0"/>
      </a:lnRef>
      <a:fillRef idx="2">
        <a:scrgbClr r="0" g="0" b="0"/>
      </a:fillRef>
      <a:effectRef idx="0">
        <a:scrgbClr r="0" g="0" b="0"/>
      </a:effectRef>
      <a:fontRef idx="minor"/>
    </dgm:style>
  </dgm:styleLbl>
  <dgm:styleLbl name="trBgShp">
    <dgm:scene3d>
      <a:camera prst="orthographicFront"/>
      <a:lightRig rig="flat" dir="t"/>
    </dgm:scene3d>
    <dgm:sp3d z="-190500" extrusionH="12700" prstMaterial="matte"/>
    <dgm:txPr/>
    <dgm:style>
      <a:lnRef idx="0">
        <a:scrgbClr r="0" g="0" b="0"/>
      </a:lnRef>
      <a:fillRef idx="1">
        <a:scrgbClr r="0" g="0" b="0"/>
      </a:fillRef>
      <a:effectRef idx="0">
        <a:scrgbClr r="0" g="0" b="0"/>
      </a:effectRef>
      <a:fontRef idx="minor"/>
    </dgm:style>
  </dgm:styleLbl>
  <dgm:styleLbl name="fgShp">
    <dgm:scene3d>
      <a:camera prst="orthographicFront"/>
      <a:lightRig rig="flat" dir="t"/>
    </dgm:scene3d>
    <dgm:sp3d z="190500" prstMaterial="plastic">
      <a:bevelT w="120900" h="88900"/>
      <a:bevelB w="88900" h="31750" prst="angle"/>
    </dgm:sp3d>
    <dgm:txPr/>
    <dgm:style>
      <a:lnRef idx="0">
        <a:scrgbClr r="0" g="0" b="0"/>
      </a:lnRef>
      <a:fillRef idx="1">
        <a:scrgbClr r="0" g="0" b="0"/>
      </a:fillRef>
      <a:effectRef idx="3">
        <a:scrgbClr r="0" g="0" b="0"/>
      </a:effectRef>
      <a:fontRef idx="minor">
        <a:schemeClr val="lt1"/>
      </a:fontRef>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4.xml"/><Relationship Id="rId7" Type="http://schemas.openxmlformats.org/officeDocument/2006/relationships/image" Target="../media/image4.png"/><Relationship Id="rId2" Type="http://schemas.openxmlformats.org/officeDocument/2006/relationships/chart" Target="../charts/chart3.xml"/><Relationship Id="rId1" Type="http://schemas.openxmlformats.org/officeDocument/2006/relationships/chart" Target="../charts/chart2.xml"/><Relationship Id="rId6" Type="http://schemas.openxmlformats.org/officeDocument/2006/relationships/chart" Target="../charts/chart7.xml"/><Relationship Id="rId5" Type="http://schemas.openxmlformats.org/officeDocument/2006/relationships/chart" Target="../charts/chart6.xml"/><Relationship Id="rId4" Type="http://schemas.openxmlformats.org/officeDocument/2006/relationships/chart" Target="../charts/chart5.xml"/><Relationship Id="rId9" Type="http://schemas.openxmlformats.org/officeDocument/2006/relationships/chart" Target="../charts/chart9.xml"/></Relationships>
</file>

<file path=xl/drawings/_rels/drawing13.xml.rels><?xml version="1.0" encoding="UTF-8" standalone="yes"?>
<Relationships xmlns="http://schemas.openxmlformats.org/package/2006/relationships"><Relationship Id="rId8" Type="http://schemas.openxmlformats.org/officeDocument/2006/relationships/image" Target="../media/image7.png"/><Relationship Id="rId3" Type="http://schemas.openxmlformats.org/officeDocument/2006/relationships/chart" Target="../charts/chart12.xml"/><Relationship Id="rId7" Type="http://schemas.openxmlformats.org/officeDocument/2006/relationships/chart" Target="../charts/chart15.xml"/><Relationship Id="rId2" Type="http://schemas.openxmlformats.org/officeDocument/2006/relationships/chart" Target="../charts/chart11.xml"/><Relationship Id="rId1" Type="http://schemas.openxmlformats.org/officeDocument/2006/relationships/chart" Target="../charts/chart10.xml"/><Relationship Id="rId6" Type="http://schemas.openxmlformats.org/officeDocument/2006/relationships/chart" Target="../charts/chart14.xml"/><Relationship Id="rId5" Type="http://schemas.openxmlformats.org/officeDocument/2006/relationships/image" Target="../media/image5.png"/><Relationship Id="rId10" Type="http://schemas.openxmlformats.org/officeDocument/2006/relationships/chart" Target="../charts/chart17.xml"/><Relationship Id="rId4" Type="http://schemas.openxmlformats.org/officeDocument/2006/relationships/chart" Target="../charts/chart13.xml"/><Relationship Id="rId9" Type="http://schemas.openxmlformats.org/officeDocument/2006/relationships/chart" Target="../charts/chart16.xml"/></Relationships>
</file>

<file path=xl/drawings/_rels/drawing14.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_rels/drawing15.xml.rels><?xml version="1.0" encoding="UTF-8" standalone="yes"?>
<Relationships xmlns="http://schemas.openxmlformats.org/package/2006/relationships"><Relationship Id="rId8" Type="http://schemas.openxmlformats.org/officeDocument/2006/relationships/chart" Target="../charts/chart25.xml"/><Relationship Id="rId13" Type="http://schemas.openxmlformats.org/officeDocument/2006/relationships/image" Target="../media/image7.png"/><Relationship Id="rId18" Type="http://schemas.openxmlformats.org/officeDocument/2006/relationships/chart" Target="../charts/chart33.xml"/><Relationship Id="rId3" Type="http://schemas.openxmlformats.org/officeDocument/2006/relationships/chart" Target="../charts/chart20.xml"/><Relationship Id="rId21" Type="http://schemas.openxmlformats.org/officeDocument/2006/relationships/chart" Target="../charts/chart36.xml"/><Relationship Id="rId7" Type="http://schemas.openxmlformats.org/officeDocument/2006/relationships/chart" Target="../charts/chart24.xml"/><Relationship Id="rId12" Type="http://schemas.openxmlformats.org/officeDocument/2006/relationships/chart" Target="../charts/chart28.xml"/><Relationship Id="rId17" Type="http://schemas.openxmlformats.org/officeDocument/2006/relationships/chart" Target="../charts/chart32.xml"/><Relationship Id="rId2" Type="http://schemas.openxmlformats.org/officeDocument/2006/relationships/chart" Target="../charts/chart19.xml"/><Relationship Id="rId16" Type="http://schemas.openxmlformats.org/officeDocument/2006/relationships/chart" Target="../charts/chart31.xml"/><Relationship Id="rId20" Type="http://schemas.openxmlformats.org/officeDocument/2006/relationships/chart" Target="../charts/chart35.xml"/><Relationship Id="rId1" Type="http://schemas.openxmlformats.org/officeDocument/2006/relationships/chart" Target="../charts/chart18.xml"/><Relationship Id="rId6" Type="http://schemas.openxmlformats.org/officeDocument/2006/relationships/chart" Target="../charts/chart23.xml"/><Relationship Id="rId11" Type="http://schemas.openxmlformats.org/officeDocument/2006/relationships/chart" Target="../charts/chart27.xml"/><Relationship Id="rId5" Type="http://schemas.openxmlformats.org/officeDocument/2006/relationships/chart" Target="../charts/chart22.xml"/><Relationship Id="rId15" Type="http://schemas.openxmlformats.org/officeDocument/2006/relationships/chart" Target="../charts/chart30.xml"/><Relationship Id="rId23" Type="http://schemas.openxmlformats.org/officeDocument/2006/relationships/chart" Target="../charts/chart38.xml"/><Relationship Id="rId10" Type="http://schemas.openxmlformats.org/officeDocument/2006/relationships/image" Target="../media/image5.png"/><Relationship Id="rId19" Type="http://schemas.openxmlformats.org/officeDocument/2006/relationships/chart" Target="../charts/chart34.xml"/><Relationship Id="rId4" Type="http://schemas.openxmlformats.org/officeDocument/2006/relationships/chart" Target="../charts/chart21.xml"/><Relationship Id="rId9" Type="http://schemas.openxmlformats.org/officeDocument/2006/relationships/chart" Target="../charts/chart26.xml"/><Relationship Id="rId14" Type="http://schemas.openxmlformats.org/officeDocument/2006/relationships/chart" Target="../charts/chart29.xml"/><Relationship Id="rId22" Type="http://schemas.openxmlformats.org/officeDocument/2006/relationships/chart" Target="../charts/chart37.xml"/></Relationships>
</file>

<file path=xl/drawings/_rels/drawing16.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4" Type="http://schemas.openxmlformats.org/officeDocument/2006/relationships/image" Target="../media/image11.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3.png"/><Relationship Id="rId7" Type="http://schemas.openxmlformats.org/officeDocument/2006/relationships/image" Target="../media/image9.png"/><Relationship Id="rId2" Type="http://schemas.openxmlformats.org/officeDocument/2006/relationships/image" Target="../media/image12.png"/><Relationship Id="rId1" Type="http://schemas.openxmlformats.org/officeDocument/2006/relationships/chart" Target="../charts/chart39.xml"/><Relationship Id="rId6" Type="http://schemas.openxmlformats.org/officeDocument/2006/relationships/image" Target="../media/image8.png"/><Relationship Id="rId5" Type="http://schemas.openxmlformats.org/officeDocument/2006/relationships/chart" Target="../charts/chart40.xml"/><Relationship Id="rId4" Type="http://schemas.openxmlformats.org/officeDocument/2006/relationships/image" Target="../media/image1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2.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14.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2.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23.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24.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25.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26.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27.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28.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209551</xdr:colOff>
      <xdr:row>0</xdr:row>
      <xdr:rowOff>95250</xdr:rowOff>
    </xdr:from>
    <xdr:to>
      <xdr:col>3</xdr:col>
      <xdr:colOff>47626</xdr:colOff>
      <xdr:row>5</xdr:row>
      <xdr:rowOff>55460</xdr:rowOff>
    </xdr:to>
    <xdr:pic>
      <xdr:nvPicPr>
        <xdr:cNvPr id="3" name="Imag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551" y="95250"/>
          <a:ext cx="1809750" cy="9127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600075</xdr:colOff>
      <xdr:row>5</xdr:row>
      <xdr:rowOff>114300</xdr:rowOff>
    </xdr:from>
    <xdr:to>
      <xdr:col>5</xdr:col>
      <xdr:colOff>789599</xdr:colOff>
      <xdr:row>5</xdr:row>
      <xdr:rowOff>294300</xdr:rowOff>
    </xdr:to>
    <xdr:sp macro="" textlink="">
      <xdr:nvSpPr>
        <xdr:cNvPr id="2" name="Check Box 1" hidden="1">
          <a:extLst>
            <a:ext uri="{63B3BB69-23CF-44E3-9099-C40C66FF867C}">
              <a14:compatExt xmlns:a14="http://schemas.microsoft.com/office/drawing/2010/main" spid="_x0000_s8193"/>
            </a:ext>
            <a:ext uri="{FF2B5EF4-FFF2-40B4-BE49-F238E27FC236}">
              <a16:creationId xmlns:a16="http://schemas.microsoft.com/office/drawing/2014/main" id="{00000000-0008-0000-0300-000002000000}"/>
            </a:ext>
          </a:extLst>
        </xdr:cNvPr>
        <xdr:cNvSpPr/>
      </xdr:nvSpPr>
      <xdr:spPr bwMode="auto">
        <a:xfrm>
          <a:off x="4324350" y="1666875"/>
          <a:ext cx="180000" cy="180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590550</xdr:colOff>
      <xdr:row>5</xdr:row>
      <xdr:rowOff>295275</xdr:rowOff>
    </xdr:from>
    <xdr:to>
      <xdr:col>5</xdr:col>
      <xdr:colOff>781049</xdr:colOff>
      <xdr:row>5</xdr:row>
      <xdr:rowOff>476250</xdr:rowOff>
    </xdr:to>
    <xdr:sp macro="" textlink="">
      <xdr:nvSpPr>
        <xdr:cNvPr id="3" name="Check Box 256" hidden="1">
          <a:extLst>
            <a:ext uri="{63B3BB69-23CF-44E3-9099-C40C66FF867C}">
              <a14:compatExt xmlns:a14="http://schemas.microsoft.com/office/drawing/2010/main" spid="_x0000_s8448"/>
            </a:ext>
            <a:ext uri="{FF2B5EF4-FFF2-40B4-BE49-F238E27FC236}">
              <a16:creationId xmlns:a16="http://schemas.microsoft.com/office/drawing/2014/main" id="{00000000-0008-0000-0300-000003000000}"/>
            </a:ext>
          </a:extLst>
        </xdr:cNvPr>
        <xdr:cNvSpPr/>
      </xdr:nvSpPr>
      <xdr:spPr bwMode="auto">
        <a:xfrm>
          <a:off x="4314825" y="1847850"/>
          <a:ext cx="18097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5</xdr:col>
          <xdr:colOff>600075</xdr:colOff>
          <xdr:row>6</xdr:row>
          <xdr:rowOff>114300</xdr:rowOff>
        </xdr:from>
        <xdr:to>
          <xdr:col>5</xdr:col>
          <xdr:colOff>781050</xdr:colOff>
          <xdr:row>6</xdr:row>
          <xdr:rowOff>295275</xdr:rowOff>
        </xdr:to>
        <xdr:sp macro="" textlink="">
          <xdr:nvSpPr>
            <xdr:cNvPr id="8193" name="Check Box 1" hidden="1">
              <a:extLst>
                <a:ext uri="{63B3BB69-23CF-44E3-9099-C40C66FF867C}">
                  <a14:compatExt spid="_x0000_s8193"/>
                </a:ext>
                <a:ext uri="{FF2B5EF4-FFF2-40B4-BE49-F238E27FC236}">
                  <a16:creationId xmlns:a16="http://schemas.microsoft.com/office/drawing/2014/main" id="{00000000-0008-0000-0300-000001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6</xdr:row>
          <xdr:rowOff>295275</xdr:rowOff>
        </xdr:from>
        <xdr:to>
          <xdr:col>5</xdr:col>
          <xdr:colOff>771525</xdr:colOff>
          <xdr:row>6</xdr:row>
          <xdr:rowOff>485775</xdr:rowOff>
        </xdr:to>
        <xdr:sp macro="" textlink="">
          <xdr:nvSpPr>
            <xdr:cNvPr id="8194" name="Check Box 2" hidden="1">
              <a:extLst>
                <a:ext uri="{63B3BB69-23CF-44E3-9099-C40C66FF867C}">
                  <a14:compatExt spid="_x0000_s8194"/>
                </a:ext>
                <a:ext uri="{FF2B5EF4-FFF2-40B4-BE49-F238E27FC236}">
                  <a16:creationId xmlns:a16="http://schemas.microsoft.com/office/drawing/2014/main" id="{00000000-0008-0000-0300-000002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7</xdr:row>
          <xdr:rowOff>114300</xdr:rowOff>
        </xdr:from>
        <xdr:to>
          <xdr:col>5</xdr:col>
          <xdr:colOff>781050</xdr:colOff>
          <xdr:row>7</xdr:row>
          <xdr:rowOff>295275</xdr:rowOff>
        </xdr:to>
        <xdr:sp macro="" textlink="">
          <xdr:nvSpPr>
            <xdr:cNvPr id="8195" name="Check Box 3" hidden="1">
              <a:extLst>
                <a:ext uri="{63B3BB69-23CF-44E3-9099-C40C66FF867C}">
                  <a14:compatExt spid="_x0000_s8195"/>
                </a:ext>
                <a:ext uri="{FF2B5EF4-FFF2-40B4-BE49-F238E27FC236}">
                  <a16:creationId xmlns:a16="http://schemas.microsoft.com/office/drawing/2014/main" id="{00000000-0008-0000-0300-000003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7</xdr:row>
          <xdr:rowOff>295275</xdr:rowOff>
        </xdr:from>
        <xdr:to>
          <xdr:col>5</xdr:col>
          <xdr:colOff>771525</xdr:colOff>
          <xdr:row>7</xdr:row>
          <xdr:rowOff>485775</xdr:rowOff>
        </xdr:to>
        <xdr:sp macro="" textlink="">
          <xdr:nvSpPr>
            <xdr:cNvPr id="8196" name="Check Box 4" hidden="1">
              <a:extLst>
                <a:ext uri="{63B3BB69-23CF-44E3-9099-C40C66FF867C}">
                  <a14:compatExt spid="_x0000_s8196"/>
                </a:ext>
                <a:ext uri="{FF2B5EF4-FFF2-40B4-BE49-F238E27FC236}">
                  <a16:creationId xmlns:a16="http://schemas.microsoft.com/office/drawing/2014/main" id="{00000000-0008-0000-0300-000004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8</xdr:row>
          <xdr:rowOff>114300</xdr:rowOff>
        </xdr:from>
        <xdr:to>
          <xdr:col>5</xdr:col>
          <xdr:colOff>781050</xdr:colOff>
          <xdr:row>8</xdr:row>
          <xdr:rowOff>295275</xdr:rowOff>
        </xdr:to>
        <xdr:sp macro="" textlink="">
          <xdr:nvSpPr>
            <xdr:cNvPr id="8197" name="Check Box 5" hidden="1">
              <a:extLst>
                <a:ext uri="{63B3BB69-23CF-44E3-9099-C40C66FF867C}">
                  <a14:compatExt spid="_x0000_s8197"/>
                </a:ext>
                <a:ext uri="{FF2B5EF4-FFF2-40B4-BE49-F238E27FC236}">
                  <a16:creationId xmlns:a16="http://schemas.microsoft.com/office/drawing/2014/main" id="{00000000-0008-0000-0300-000005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8</xdr:row>
          <xdr:rowOff>295275</xdr:rowOff>
        </xdr:from>
        <xdr:to>
          <xdr:col>5</xdr:col>
          <xdr:colOff>771525</xdr:colOff>
          <xdr:row>8</xdr:row>
          <xdr:rowOff>485775</xdr:rowOff>
        </xdr:to>
        <xdr:sp macro="" textlink="">
          <xdr:nvSpPr>
            <xdr:cNvPr id="8198" name="Check Box 6" hidden="1">
              <a:extLst>
                <a:ext uri="{63B3BB69-23CF-44E3-9099-C40C66FF867C}">
                  <a14:compatExt spid="_x0000_s8198"/>
                </a:ext>
                <a:ext uri="{FF2B5EF4-FFF2-40B4-BE49-F238E27FC236}">
                  <a16:creationId xmlns:a16="http://schemas.microsoft.com/office/drawing/2014/main" id="{00000000-0008-0000-0300-000006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5</xdr:row>
          <xdr:rowOff>123825</xdr:rowOff>
        </xdr:from>
        <xdr:to>
          <xdr:col>5</xdr:col>
          <xdr:colOff>771525</xdr:colOff>
          <xdr:row>5</xdr:row>
          <xdr:rowOff>304800</xdr:rowOff>
        </xdr:to>
        <xdr:sp macro="" textlink="">
          <xdr:nvSpPr>
            <xdr:cNvPr id="8199" name="Check Box 7" hidden="1">
              <a:extLst>
                <a:ext uri="{63B3BB69-23CF-44E3-9099-C40C66FF867C}">
                  <a14:compatExt spid="_x0000_s8199"/>
                </a:ext>
                <a:ext uri="{FF2B5EF4-FFF2-40B4-BE49-F238E27FC236}">
                  <a16:creationId xmlns:a16="http://schemas.microsoft.com/office/drawing/2014/main" id="{00000000-0008-0000-0300-000007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581025</xdr:colOff>
          <xdr:row>5</xdr:row>
          <xdr:rowOff>304800</xdr:rowOff>
        </xdr:from>
        <xdr:to>
          <xdr:col>5</xdr:col>
          <xdr:colOff>762000</xdr:colOff>
          <xdr:row>5</xdr:row>
          <xdr:rowOff>485775</xdr:rowOff>
        </xdr:to>
        <xdr:sp macro="" textlink="">
          <xdr:nvSpPr>
            <xdr:cNvPr id="8200" name="Check Box 8" hidden="1">
              <a:extLst>
                <a:ext uri="{63B3BB69-23CF-44E3-9099-C40C66FF867C}">
                  <a14:compatExt spid="_x0000_s8200"/>
                </a:ext>
                <a:ext uri="{FF2B5EF4-FFF2-40B4-BE49-F238E27FC236}">
                  <a16:creationId xmlns:a16="http://schemas.microsoft.com/office/drawing/2014/main" id="{00000000-0008-0000-0300-000008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9</xdr:row>
          <xdr:rowOff>114300</xdr:rowOff>
        </xdr:from>
        <xdr:to>
          <xdr:col>5</xdr:col>
          <xdr:colOff>781050</xdr:colOff>
          <xdr:row>9</xdr:row>
          <xdr:rowOff>295275</xdr:rowOff>
        </xdr:to>
        <xdr:sp macro="" textlink="">
          <xdr:nvSpPr>
            <xdr:cNvPr id="8201" name="Check Box 9" hidden="1">
              <a:extLst>
                <a:ext uri="{63B3BB69-23CF-44E3-9099-C40C66FF867C}">
                  <a14:compatExt spid="_x0000_s8201"/>
                </a:ext>
                <a:ext uri="{FF2B5EF4-FFF2-40B4-BE49-F238E27FC236}">
                  <a16:creationId xmlns:a16="http://schemas.microsoft.com/office/drawing/2014/main" id="{00000000-0008-0000-0300-000009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9</xdr:row>
          <xdr:rowOff>295275</xdr:rowOff>
        </xdr:from>
        <xdr:to>
          <xdr:col>5</xdr:col>
          <xdr:colOff>771525</xdr:colOff>
          <xdr:row>9</xdr:row>
          <xdr:rowOff>485775</xdr:rowOff>
        </xdr:to>
        <xdr:sp macro="" textlink="">
          <xdr:nvSpPr>
            <xdr:cNvPr id="8202" name="Check Box 10" hidden="1">
              <a:extLst>
                <a:ext uri="{63B3BB69-23CF-44E3-9099-C40C66FF867C}">
                  <a14:compatExt spid="_x0000_s8202"/>
                </a:ext>
                <a:ext uri="{FF2B5EF4-FFF2-40B4-BE49-F238E27FC236}">
                  <a16:creationId xmlns:a16="http://schemas.microsoft.com/office/drawing/2014/main" id="{00000000-0008-0000-0300-00000A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12</xdr:row>
          <xdr:rowOff>114300</xdr:rowOff>
        </xdr:from>
        <xdr:to>
          <xdr:col>5</xdr:col>
          <xdr:colOff>781050</xdr:colOff>
          <xdr:row>12</xdr:row>
          <xdr:rowOff>295275</xdr:rowOff>
        </xdr:to>
        <xdr:sp macro="" textlink="">
          <xdr:nvSpPr>
            <xdr:cNvPr id="8203" name="Check Box 11" hidden="1">
              <a:extLst>
                <a:ext uri="{63B3BB69-23CF-44E3-9099-C40C66FF867C}">
                  <a14:compatExt spid="_x0000_s8203"/>
                </a:ext>
                <a:ext uri="{FF2B5EF4-FFF2-40B4-BE49-F238E27FC236}">
                  <a16:creationId xmlns:a16="http://schemas.microsoft.com/office/drawing/2014/main" id="{00000000-0008-0000-0300-00000B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12</xdr:row>
          <xdr:rowOff>295275</xdr:rowOff>
        </xdr:from>
        <xdr:to>
          <xdr:col>5</xdr:col>
          <xdr:colOff>771525</xdr:colOff>
          <xdr:row>12</xdr:row>
          <xdr:rowOff>485775</xdr:rowOff>
        </xdr:to>
        <xdr:sp macro="" textlink="">
          <xdr:nvSpPr>
            <xdr:cNvPr id="8204" name="Check Box 12" hidden="1">
              <a:extLst>
                <a:ext uri="{63B3BB69-23CF-44E3-9099-C40C66FF867C}">
                  <a14:compatExt spid="_x0000_s8204"/>
                </a:ext>
                <a:ext uri="{FF2B5EF4-FFF2-40B4-BE49-F238E27FC236}">
                  <a16:creationId xmlns:a16="http://schemas.microsoft.com/office/drawing/2014/main" id="{00000000-0008-0000-0300-00000C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13</xdr:row>
          <xdr:rowOff>114300</xdr:rowOff>
        </xdr:from>
        <xdr:to>
          <xdr:col>5</xdr:col>
          <xdr:colOff>781050</xdr:colOff>
          <xdr:row>13</xdr:row>
          <xdr:rowOff>295275</xdr:rowOff>
        </xdr:to>
        <xdr:sp macro="" textlink="">
          <xdr:nvSpPr>
            <xdr:cNvPr id="8205" name="Check Box 13" hidden="1">
              <a:extLst>
                <a:ext uri="{63B3BB69-23CF-44E3-9099-C40C66FF867C}">
                  <a14:compatExt spid="_x0000_s8205"/>
                </a:ext>
                <a:ext uri="{FF2B5EF4-FFF2-40B4-BE49-F238E27FC236}">
                  <a16:creationId xmlns:a16="http://schemas.microsoft.com/office/drawing/2014/main" id="{00000000-0008-0000-0300-00000D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13</xdr:row>
          <xdr:rowOff>295275</xdr:rowOff>
        </xdr:from>
        <xdr:to>
          <xdr:col>5</xdr:col>
          <xdr:colOff>771525</xdr:colOff>
          <xdr:row>13</xdr:row>
          <xdr:rowOff>485775</xdr:rowOff>
        </xdr:to>
        <xdr:sp macro="" textlink="">
          <xdr:nvSpPr>
            <xdr:cNvPr id="8206" name="Check Box 14" hidden="1">
              <a:extLst>
                <a:ext uri="{63B3BB69-23CF-44E3-9099-C40C66FF867C}">
                  <a14:compatExt spid="_x0000_s8206"/>
                </a:ext>
                <a:ext uri="{FF2B5EF4-FFF2-40B4-BE49-F238E27FC236}">
                  <a16:creationId xmlns:a16="http://schemas.microsoft.com/office/drawing/2014/main" id="{00000000-0008-0000-0300-00000E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14</xdr:row>
          <xdr:rowOff>114300</xdr:rowOff>
        </xdr:from>
        <xdr:to>
          <xdr:col>5</xdr:col>
          <xdr:colOff>781050</xdr:colOff>
          <xdr:row>14</xdr:row>
          <xdr:rowOff>295275</xdr:rowOff>
        </xdr:to>
        <xdr:sp macro="" textlink="">
          <xdr:nvSpPr>
            <xdr:cNvPr id="8207" name="Check Box 15" hidden="1">
              <a:extLst>
                <a:ext uri="{63B3BB69-23CF-44E3-9099-C40C66FF867C}">
                  <a14:compatExt spid="_x0000_s8207"/>
                </a:ext>
                <a:ext uri="{FF2B5EF4-FFF2-40B4-BE49-F238E27FC236}">
                  <a16:creationId xmlns:a16="http://schemas.microsoft.com/office/drawing/2014/main" id="{00000000-0008-0000-0300-00000F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14</xdr:row>
          <xdr:rowOff>295275</xdr:rowOff>
        </xdr:from>
        <xdr:to>
          <xdr:col>5</xdr:col>
          <xdr:colOff>771525</xdr:colOff>
          <xdr:row>14</xdr:row>
          <xdr:rowOff>485775</xdr:rowOff>
        </xdr:to>
        <xdr:sp macro="" textlink="">
          <xdr:nvSpPr>
            <xdr:cNvPr id="8208" name="Check Box 16" hidden="1">
              <a:extLst>
                <a:ext uri="{63B3BB69-23CF-44E3-9099-C40C66FF867C}">
                  <a14:compatExt spid="_x0000_s8208"/>
                </a:ext>
                <a:ext uri="{FF2B5EF4-FFF2-40B4-BE49-F238E27FC236}">
                  <a16:creationId xmlns:a16="http://schemas.microsoft.com/office/drawing/2014/main" id="{00000000-0008-0000-0300-000010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10</xdr:row>
          <xdr:rowOff>114300</xdr:rowOff>
        </xdr:from>
        <xdr:to>
          <xdr:col>5</xdr:col>
          <xdr:colOff>781050</xdr:colOff>
          <xdr:row>10</xdr:row>
          <xdr:rowOff>295275</xdr:rowOff>
        </xdr:to>
        <xdr:sp macro="" textlink="">
          <xdr:nvSpPr>
            <xdr:cNvPr id="8213" name="Check Box 21" hidden="1">
              <a:extLst>
                <a:ext uri="{63B3BB69-23CF-44E3-9099-C40C66FF867C}">
                  <a14:compatExt spid="_x0000_s8213"/>
                </a:ext>
                <a:ext uri="{FF2B5EF4-FFF2-40B4-BE49-F238E27FC236}">
                  <a16:creationId xmlns:a16="http://schemas.microsoft.com/office/drawing/2014/main" id="{00000000-0008-0000-0300-000015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10</xdr:row>
          <xdr:rowOff>295275</xdr:rowOff>
        </xdr:from>
        <xdr:to>
          <xdr:col>5</xdr:col>
          <xdr:colOff>771525</xdr:colOff>
          <xdr:row>10</xdr:row>
          <xdr:rowOff>485775</xdr:rowOff>
        </xdr:to>
        <xdr:sp macro="" textlink="">
          <xdr:nvSpPr>
            <xdr:cNvPr id="8214" name="Check Box 22" hidden="1">
              <a:extLst>
                <a:ext uri="{63B3BB69-23CF-44E3-9099-C40C66FF867C}">
                  <a14:compatExt spid="_x0000_s8214"/>
                </a:ext>
                <a:ext uri="{FF2B5EF4-FFF2-40B4-BE49-F238E27FC236}">
                  <a16:creationId xmlns:a16="http://schemas.microsoft.com/office/drawing/2014/main" id="{00000000-0008-0000-0300-000016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11</xdr:row>
          <xdr:rowOff>114300</xdr:rowOff>
        </xdr:from>
        <xdr:to>
          <xdr:col>5</xdr:col>
          <xdr:colOff>781050</xdr:colOff>
          <xdr:row>11</xdr:row>
          <xdr:rowOff>295275</xdr:rowOff>
        </xdr:to>
        <xdr:sp macro="" textlink="">
          <xdr:nvSpPr>
            <xdr:cNvPr id="8215" name="Check Box 23" hidden="1">
              <a:extLst>
                <a:ext uri="{63B3BB69-23CF-44E3-9099-C40C66FF867C}">
                  <a14:compatExt spid="_x0000_s8215"/>
                </a:ext>
                <a:ext uri="{FF2B5EF4-FFF2-40B4-BE49-F238E27FC236}">
                  <a16:creationId xmlns:a16="http://schemas.microsoft.com/office/drawing/2014/main" id="{00000000-0008-0000-0300-000017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11</xdr:row>
          <xdr:rowOff>295275</xdr:rowOff>
        </xdr:from>
        <xdr:to>
          <xdr:col>5</xdr:col>
          <xdr:colOff>771525</xdr:colOff>
          <xdr:row>11</xdr:row>
          <xdr:rowOff>485775</xdr:rowOff>
        </xdr:to>
        <xdr:sp macro="" textlink="">
          <xdr:nvSpPr>
            <xdr:cNvPr id="8216" name="Check Box 24" hidden="1">
              <a:extLst>
                <a:ext uri="{63B3BB69-23CF-44E3-9099-C40C66FF867C}">
                  <a14:compatExt spid="_x0000_s8216"/>
                </a:ext>
                <a:ext uri="{FF2B5EF4-FFF2-40B4-BE49-F238E27FC236}">
                  <a16:creationId xmlns:a16="http://schemas.microsoft.com/office/drawing/2014/main" id="{00000000-0008-0000-0300-000018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581025</xdr:colOff>
          <xdr:row>4</xdr:row>
          <xdr:rowOff>209550</xdr:rowOff>
        </xdr:from>
        <xdr:to>
          <xdr:col>7</xdr:col>
          <xdr:colOff>0</xdr:colOff>
          <xdr:row>4</xdr:row>
          <xdr:rowOff>390525</xdr:rowOff>
        </xdr:to>
        <xdr:sp macro="" textlink="">
          <xdr:nvSpPr>
            <xdr:cNvPr id="9217" name="Check Box 1" hidden="1">
              <a:extLst>
                <a:ext uri="{63B3BB69-23CF-44E3-9099-C40C66FF867C}">
                  <a14:compatExt spid="_x0000_s9217"/>
                </a:ext>
                <a:ext uri="{FF2B5EF4-FFF2-40B4-BE49-F238E27FC236}">
                  <a16:creationId xmlns:a16="http://schemas.microsoft.com/office/drawing/2014/main" id="{00000000-0008-0000-0400-000001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4</xdr:row>
          <xdr:rowOff>352425</xdr:rowOff>
        </xdr:from>
        <xdr:to>
          <xdr:col>7</xdr:col>
          <xdr:colOff>0</xdr:colOff>
          <xdr:row>4</xdr:row>
          <xdr:rowOff>533400</xdr:rowOff>
        </xdr:to>
        <xdr:sp macro="" textlink="">
          <xdr:nvSpPr>
            <xdr:cNvPr id="9218" name="Check Box 2" hidden="1">
              <a:extLst>
                <a:ext uri="{63B3BB69-23CF-44E3-9099-C40C66FF867C}">
                  <a14:compatExt spid="_x0000_s9218"/>
                </a:ext>
                <a:ext uri="{FF2B5EF4-FFF2-40B4-BE49-F238E27FC236}">
                  <a16:creationId xmlns:a16="http://schemas.microsoft.com/office/drawing/2014/main" id="{00000000-0008-0000-0400-000002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10</xdr:row>
          <xdr:rowOff>209550</xdr:rowOff>
        </xdr:from>
        <xdr:to>
          <xdr:col>7</xdr:col>
          <xdr:colOff>0</xdr:colOff>
          <xdr:row>10</xdr:row>
          <xdr:rowOff>390525</xdr:rowOff>
        </xdr:to>
        <xdr:sp macro="" textlink="">
          <xdr:nvSpPr>
            <xdr:cNvPr id="9219" name="Check Box 3" hidden="1">
              <a:extLst>
                <a:ext uri="{63B3BB69-23CF-44E3-9099-C40C66FF867C}">
                  <a14:compatExt spid="_x0000_s9219"/>
                </a:ext>
                <a:ext uri="{FF2B5EF4-FFF2-40B4-BE49-F238E27FC236}">
                  <a16:creationId xmlns:a16="http://schemas.microsoft.com/office/drawing/2014/main" id="{00000000-0008-0000-0400-000003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10</xdr:row>
          <xdr:rowOff>352425</xdr:rowOff>
        </xdr:from>
        <xdr:to>
          <xdr:col>7</xdr:col>
          <xdr:colOff>0</xdr:colOff>
          <xdr:row>10</xdr:row>
          <xdr:rowOff>533400</xdr:rowOff>
        </xdr:to>
        <xdr:sp macro="" textlink="">
          <xdr:nvSpPr>
            <xdr:cNvPr id="9220" name="Check Box 4" hidden="1">
              <a:extLst>
                <a:ext uri="{63B3BB69-23CF-44E3-9099-C40C66FF867C}">
                  <a14:compatExt spid="_x0000_s9220"/>
                </a:ext>
                <a:ext uri="{FF2B5EF4-FFF2-40B4-BE49-F238E27FC236}">
                  <a16:creationId xmlns:a16="http://schemas.microsoft.com/office/drawing/2014/main" id="{00000000-0008-0000-0400-000004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11</xdr:row>
          <xdr:rowOff>209550</xdr:rowOff>
        </xdr:from>
        <xdr:to>
          <xdr:col>7</xdr:col>
          <xdr:colOff>0</xdr:colOff>
          <xdr:row>11</xdr:row>
          <xdr:rowOff>390525</xdr:rowOff>
        </xdr:to>
        <xdr:sp macro="" textlink="">
          <xdr:nvSpPr>
            <xdr:cNvPr id="9221" name="Check Box 5" hidden="1">
              <a:extLst>
                <a:ext uri="{63B3BB69-23CF-44E3-9099-C40C66FF867C}">
                  <a14:compatExt spid="_x0000_s9221"/>
                </a:ext>
                <a:ext uri="{FF2B5EF4-FFF2-40B4-BE49-F238E27FC236}">
                  <a16:creationId xmlns:a16="http://schemas.microsoft.com/office/drawing/2014/main" id="{00000000-0008-0000-0400-000005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11</xdr:row>
          <xdr:rowOff>352425</xdr:rowOff>
        </xdr:from>
        <xdr:to>
          <xdr:col>7</xdr:col>
          <xdr:colOff>0</xdr:colOff>
          <xdr:row>11</xdr:row>
          <xdr:rowOff>533400</xdr:rowOff>
        </xdr:to>
        <xdr:sp macro="" textlink="">
          <xdr:nvSpPr>
            <xdr:cNvPr id="9222" name="Check Box 6" hidden="1">
              <a:extLst>
                <a:ext uri="{63B3BB69-23CF-44E3-9099-C40C66FF867C}">
                  <a14:compatExt spid="_x0000_s9222"/>
                </a:ext>
                <a:ext uri="{FF2B5EF4-FFF2-40B4-BE49-F238E27FC236}">
                  <a16:creationId xmlns:a16="http://schemas.microsoft.com/office/drawing/2014/main" id="{00000000-0008-0000-0400-000006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9</xdr:row>
          <xdr:rowOff>209550</xdr:rowOff>
        </xdr:from>
        <xdr:to>
          <xdr:col>7</xdr:col>
          <xdr:colOff>0</xdr:colOff>
          <xdr:row>9</xdr:row>
          <xdr:rowOff>390525</xdr:rowOff>
        </xdr:to>
        <xdr:sp macro="" textlink="">
          <xdr:nvSpPr>
            <xdr:cNvPr id="9236" name="Check Box 20" hidden="1">
              <a:extLst>
                <a:ext uri="{63B3BB69-23CF-44E3-9099-C40C66FF867C}">
                  <a14:compatExt spid="_x0000_s9236"/>
                </a:ext>
                <a:ext uri="{FF2B5EF4-FFF2-40B4-BE49-F238E27FC236}">
                  <a16:creationId xmlns:a16="http://schemas.microsoft.com/office/drawing/2014/main" id="{00000000-0008-0000-0400-000014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9</xdr:row>
          <xdr:rowOff>352425</xdr:rowOff>
        </xdr:from>
        <xdr:to>
          <xdr:col>7</xdr:col>
          <xdr:colOff>0</xdr:colOff>
          <xdr:row>9</xdr:row>
          <xdr:rowOff>533400</xdr:rowOff>
        </xdr:to>
        <xdr:sp macro="" textlink="">
          <xdr:nvSpPr>
            <xdr:cNvPr id="9237" name="Check Box 21" hidden="1">
              <a:extLst>
                <a:ext uri="{63B3BB69-23CF-44E3-9099-C40C66FF867C}">
                  <a14:compatExt spid="_x0000_s9237"/>
                </a:ext>
                <a:ext uri="{FF2B5EF4-FFF2-40B4-BE49-F238E27FC236}">
                  <a16:creationId xmlns:a16="http://schemas.microsoft.com/office/drawing/2014/main" id="{00000000-0008-0000-0400-000015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8</xdr:row>
          <xdr:rowOff>209550</xdr:rowOff>
        </xdr:from>
        <xdr:to>
          <xdr:col>7</xdr:col>
          <xdr:colOff>0</xdr:colOff>
          <xdr:row>8</xdr:row>
          <xdr:rowOff>390525</xdr:rowOff>
        </xdr:to>
        <xdr:sp macro="" textlink="">
          <xdr:nvSpPr>
            <xdr:cNvPr id="9242" name="Check Box 26" hidden="1">
              <a:extLst>
                <a:ext uri="{63B3BB69-23CF-44E3-9099-C40C66FF867C}">
                  <a14:compatExt spid="_x0000_s9242"/>
                </a:ext>
                <a:ext uri="{FF2B5EF4-FFF2-40B4-BE49-F238E27FC236}">
                  <a16:creationId xmlns:a16="http://schemas.microsoft.com/office/drawing/2014/main" id="{00000000-0008-0000-0400-00001A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8</xdr:row>
          <xdr:rowOff>352425</xdr:rowOff>
        </xdr:from>
        <xdr:to>
          <xdr:col>7</xdr:col>
          <xdr:colOff>0</xdr:colOff>
          <xdr:row>8</xdr:row>
          <xdr:rowOff>533400</xdr:rowOff>
        </xdr:to>
        <xdr:sp macro="" textlink="">
          <xdr:nvSpPr>
            <xdr:cNvPr id="9243" name="Check Box 27" hidden="1">
              <a:extLst>
                <a:ext uri="{63B3BB69-23CF-44E3-9099-C40C66FF867C}">
                  <a14:compatExt spid="_x0000_s9243"/>
                </a:ext>
                <a:ext uri="{FF2B5EF4-FFF2-40B4-BE49-F238E27FC236}">
                  <a16:creationId xmlns:a16="http://schemas.microsoft.com/office/drawing/2014/main" id="{00000000-0008-0000-0400-00001B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5</xdr:row>
          <xdr:rowOff>209550</xdr:rowOff>
        </xdr:from>
        <xdr:to>
          <xdr:col>7</xdr:col>
          <xdr:colOff>0</xdr:colOff>
          <xdr:row>5</xdr:row>
          <xdr:rowOff>390525</xdr:rowOff>
        </xdr:to>
        <xdr:sp macro="" textlink="">
          <xdr:nvSpPr>
            <xdr:cNvPr id="9245" name="Check Box 29" hidden="1">
              <a:extLst>
                <a:ext uri="{63B3BB69-23CF-44E3-9099-C40C66FF867C}">
                  <a14:compatExt spid="_x0000_s9245"/>
                </a:ext>
                <a:ext uri="{FF2B5EF4-FFF2-40B4-BE49-F238E27FC236}">
                  <a16:creationId xmlns:a16="http://schemas.microsoft.com/office/drawing/2014/main" id="{00000000-0008-0000-0400-00001D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5</xdr:row>
          <xdr:rowOff>352425</xdr:rowOff>
        </xdr:from>
        <xdr:to>
          <xdr:col>7</xdr:col>
          <xdr:colOff>0</xdr:colOff>
          <xdr:row>5</xdr:row>
          <xdr:rowOff>533400</xdr:rowOff>
        </xdr:to>
        <xdr:sp macro="" textlink="">
          <xdr:nvSpPr>
            <xdr:cNvPr id="9246" name="Check Box 30" hidden="1">
              <a:extLst>
                <a:ext uri="{63B3BB69-23CF-44E3-9099-C40C66FF867C}">
                  <a14:compatExt spid="_x0000_s9246"/>
                </a:ext>
                <a:ext uri="{FF2B5EF4-FFF2-40B4-BE49-F238E27FC236}">
                  <a16:creationId xmlns:a16="http://schemas.microsoft.com/office/drawing/2014/main" id="{00000000-0008-0000-0400-00001E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6</xdr:row>
          <xdr:rowOff>209550</xdr:rowOff>
        </xdr:from>
        <xdr:to>
          <xdr:col>7</xdr:col>
          <xdr:colOff>0</xdr:colOff>
          <xdr:row>6</xdr:row>
          <xdr:rowOff>390525</xdr:rowOff>
        </xdr:to>
        <xdr:sp macro="" textlink="">
          <xdr:nvSpPr>
            <xdr:cNvPr id="9247" name="Check Box 31" hidden="1">
              <a:extLst>
                <a:ext uri="{63B3BB69-23CF-44E3-9099-C40C66FF867C}">
                  <a14:compatExt spid="_x0000_s9247"/>
                </a:ext>
                <a:ext uri="{FF2B5EF4-FFF2-40B4-BE49-F238E27FC236}">
                  <a16:creationId xmlns:a16="http://schemas.microsoft.com/office/drawing/2014/main" id="{00000000-0008-0000-0400-00001F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6</xdr:row>
          <xdr:rowOff>352425</xdr:rowOff>
        </xdr:from>
        <xdr:to>
          <xdr:col>7</xdr:col>
          <xdr:colOff>0</xdr:colOff>
          <xdr:row>6</xdr:row>
          <xdr:rowOff>533400</xdr:rowOff>
        </xdr:to>
        <xdr:sp macro="" textlink="">
          <xdr:nvSpPr>
            <xdr:cNvPr id="9248" name="Check Box 32" hidden="1">
              <a:extLst>
                <a:ext uri="{63B3BB69-23CF-44E3-9099-C40C66FF867C}">
                  <a14:compatExt spid="_x0000_s9248"/>
                </a:ext>
                <a:ext uri="{FF2B5EF4-FFF2-40B4-BE49-F238E27FC236}">
                  <a16:creationId xmlns:a16="http://schemas.microsoft.com/office/drawing/2014/main" id="{00000000-0008-0000-0400-000020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7</xdr:row>
          <xdr:rowOff>209550</xdr:rowOff>
        </xdr:from>
        <xdr:to>
          <xdr:col>7</xdr:col>
          <xdr:colOff>0</xdr:colOff>
          <xdr:row>7</xdr:row>
          <xdr:rowOff>390525</xdr:rowOff>
        </xdr:to>
        <xdr:sp macro="" textlink="">
          <xdr:nvSpPr>
            <xdr:cNvPr id="9249" name="Check Box 33" hidden="1">
              <a:extLst>
                <a:ext uri="{63B3BB69-23CF-44E3-9099-C40C66FF867C}">
                  <a14:compatExt spid="_x0000_s9249"/>
                </a:ext>
                <a:ext uri="{FF2B5EF4-FFF2-40B4-BE49-F238E27FC236}">
                  <a16:creationId xmlns:a16="http://schemas.microsoft.com/office/drawing/2014/main" id="{00000000-0008-0000-0400-000021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7</xdr:row>
          <xdr:rowOff>352425</xdr:rowOff>
        </xdr:from>
        <xdr:to>
          <xdr:col>7</xdr:col>
          <xdr:colOff>0</xdr:colOff>
          <xdr:row>7</xdr:row>
          <xdr:rowOff>533400</xdr:rowOff>
        </xdr:to>
        <xdr:sp macro="" textlink="">
          <xdr:nvSpPr>
            <xdr:cNvPr id="9250" name="Check Box 34" hidden="1">
              <a:extLst>
                <a:ext uri="{63B3BB69-23CF-44E3-9099-C40C66FF867C}">
                  <a14:compatExt spid="_x0000_s9250"/>
                </a:ext>
                <a:ext uri="{FF2B5EF4-FFF2-40B4-BE49-F238E27FC236}">
                  <a16:creationId xmlns:a16="http://schemas.microsoft.com/office/drawing/2014/main" id="{00000000-0008-0000-0400-000022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6</xdr:col>
      <xdr:colOff>600075</xdr:colOff>
      <xdr:row>6</xdr:row>
      <xdr:rowOff>114300</xdr:rowOff>
    </xdr:from>
    <xdr:to>
      <xdr:col>6</xdr:col>
      <xdr:colOff>780075</xdr:colOff>
      <xdr:row>6</xdr:row>
      <xdr:rowOff>294300</xdr:rowOff>
    </xdr:to>
    <xdr:sp macro="" textlink="">
      <xdr:nvSpPr>
        <xdr:cNvPr id="2" name="Check Box 1" hidden="1">
          <a:extLst>
            <a:ext uri="{63B3BB69-23CF-44E3-9099-C40C66FF867C}">
              <a14:compatExt xmlns:a14="http://schemas.microsoft.com/office/drawing/2010/main" spid="_x0000_s8193"/>
            </a:ext>
            <a:ext uri="{FF2B5EF4-FFF2-40B4-BE49-F238E27FC236}">
              <a16:creationId xmlns:a16="http://schemas.microsoft.com/office/drawing/2014/main" id="{00000000-0008-0000-0500-000002000000}"/>
            </a:ext>
          </a:extLst>
        </xdr:cNvPr>
        <xdr:cNvSpPr/>
      </xdr:nvSpPr>
      <xdr:spPr bwMode="auto">
        <a:xfrm>
          <a:off x="4295775" y="1666875"/>
          <a:ext cx="180000" cy="180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590550</xdr:colOff>
      <xdr:row>6</xdr:row>
      <xdr:rowOff>295275</xdr:rowOff>
    </xdr:from>
    <xdr:to>
      <xdr:col>6</xdr:col>
      <xdr:colOff>771525</xdr:colOff>
      <xdr:row>7</xdr:row>
      <xdr:rowOff>95250</xdr:rowOff>
    </xdr:to>
    <xdr:sp macro="" textlink="">
      <xdr:nvSpPr>
        <xdr:cNvPr id="3" name="Check Box 256" hidden="1">
          <a:extLst>
            <a:ext uri="{63B3BB69-23CF-44E3-9099-C40C66FF867C}">
              <a14:compatExt xmlns:a14="http://schemas.microsoft.com/office/drawing/2010/main" spid="_x0000_s8448"/>
            </a:ext>
            <a:ext uri="{FF2B5EF4-FFF2-40B4-BE49-F238E27FC236}">
              <a16:creationId xmlns:a16="http://schemas.microsoft.com/office/drawing/2014/main" id="{00000000-0008-0000-0500-000003000000}"/>
            </a:ext>
          </a:extLst>
        </xdr:cNvPr>
        <xdr:cNvSpPr/>
      </xdr:nvSpPr>
      <xdr:spPr bwMode="auto">
        <a:xfrm>
          <a:off x="4286250" y="1847850"/>
          <a:ext cx="18097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85726</xdr:colOff>
      <xdr:row>8</xdr:row>
      <xdr:rowOff>171452</xdr:rowOff>
    </xdr:from>
    <xdr:to>
      <xdr:col>7</xdr:col>
      <xdr:colOff>713695</xdr:colOff>
      <xdr:row>19</xdr:row>
      <xdr:rowOff>161926</xdr:rowOff>
    </xdr:to>
    <xdr:graphicFrame macro="">
      <xdr:nvGraphicFramePr>
        <xdr:cNvPr id="2" name="Graphique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333375</xdr:colOff>
          <xdr:row>16</xdr:row>
          <xdr:rowOff>76200</xdr:rowOff>
        </xdr:from>
        <xdr:to>
          <xdr:col>4</xdr:col>
          <xdr:colOff>628650</xdr:colOff>
          <xdr:row>17</xdr:row>
          <xdr:rowOff>0</xdr:rowOff>
        </xdr:to>
        <xdr:sp macro="" textlink="">
          <xdr:nvSpPr>
            <xdr:cNvPr id="10241" name="Check Box 1" hidden="1">
              <a:extLst>
                <a:ext uri="{63B3BB69-23CF-44E3-9099-C40C66FF867C}">
                  <a14:compatExt spid="_x0000_s10241"/>
                </a:ext>
                <a:ext uri="{FF2B5EF4-FFF2-40B4-BE49-F238E27FC236}">
                  <a16:creationId xmlns:a16="http://schemas.microsoft.com/office/drawing/2014/main" id="{00000000-0008-0000-0700-000001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47625</xdr:rowOff>
        </xdr:from>
        <xdr:to>
          <xdr:col>4</xdr:col>
          <xdr:colOff>609600</xdr:colOff>
          <xdr:row>17</xdr:row>
          <xdr:rowOff>266700</xdr:rowOff>
        </xdr:to>
        <xdr:sp macro="" textlink="">
          <xdr:nvSpPr>
            <xdr:cNvPr id="10243" name="Check Box 3" hidden="1">
              <a:extLst>
                <a:ext uri="{63B3BB69-23CF-44E3-9099-C40C66FF867C}">
                  <a14:compatExt spid="_x0000_s10243"/>
                </a:ext>
                <a:ext uri="{FF2B5EF4-FFF2-40B4-BE49-F238E27FC236}">
                  <a16:creationId xmlns:a16="http://schemas.microsoft.com/office/drawing/2014/main" id="{00000000-0008-0000-0700-000003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16</xdr:row>
          <xdr:rowOff>76200</xdr:rowOff>
        </xdr:from>
        <xdr:to>
          <xdr:col>7</xdr:col>
          <xdr:colOff>609600</xdr:colOff>
          <xdr:row>17</xdr:row>
          <xdr:rowOff>0</xdr:rowOff>
        </xdr:to>
        <xdr:sp macro="" textlink="">
          <xdr:nvSpPr>
            <xdr:cNvPr id="10244" name="Check Box 4" hidden="1">
              <a:extLst>
                <a:ext uri="{63B3BB69-23CF-44E3-9099-C40C66FF867C}">
                  <a14:compatExt spid="_x0000_s10244"/>
                </a:ext>
                <a:ext uri="{FF2B5EF4-FFF2-40B4-BE49-F238E27FC236}">
                  <a16:creationId xmlns:a16="http://schemas.microsoft.com/office/drawing/2014/main" id="{00000000-0008-0000-0700-000004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17</xdr:row>
          <xdr:rowOff>76200</xdr:rowOff>
        </xdr:from>
        <xdr:to>
          <xdr:col>7</xdr:col>
          <xdr:colOff>609600</xdr:colOff>
          <xdr:row>17</xdr:row>
          <xdr:rowOff>295275</xdr:rowOff>
        </xdr:to>
        <xdr:sp macro="" textlink="">
          <xdr:nvSpPr>
            <xdr:cNvPr id="10245" name="Check Box 5" hidden="1">
              <a:extLst>
                <a:ext uri="{63B3BB69-23CF-44E3-9099-C40C66FF867C}">
                  <a14:compatExt spid="_x0000_s10245"/>
                </a:ext>
                <a:ext uri="{FF2B5EF4-FFF2-40B4-BE49-F238E27FC236}">
                  <a16:creationId xmlns:a16="http://schemas.microsoft.com/office/drawing/2014/main" id="{00000000-0008-0000-0700-000005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304800</xdr:colOff>
          <xdr:row>34</xdr:row>
          <xdr:rowOff>152400</xdr:rowOff>
        </xdr:from>
        <xdr:to>
          <xdr:col>3</xdr:col>
          <xdr:colOff>600075</xdr:colOff>
          <xdr:row>36</xdr:row>
          <xdr:rowOff>0</xdr:rowOff>
        </xdr:to>
        <xdr:sp macro="" textlink="">
          <xdr:nvSpPr>
            <xdr:cNvPr id="10246" name="Check Box 6" hidden="1">
              <a:extLst>
                <a:ext uri="{63B3BB69-23CF-44E3-9099-C40C66FF867C}">
                  <a14:compatExt spid="_x0000_s10246"/>
                </a:ext>
                <a:ext uri="{FF2B5EF4-FFF2-40B4-BE49-F238E27FC236}">
                  <a16:creationId xmlns:a16="http://schemas.microsoft.com/office/drawing/2014/main" id="{00000000-0008-0000-0700-000006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304800</xdr:colOff>
          <xdr:row>35</xdr:row>
          <xdr:rowOff>152400</xdr:rowOff>
        </xdr:from>
        <xdr:to>
          <xdr:col>3</xdr:col>
          <xdr:colOff>600075</xdr:colOff>
          <xdr:row>37</xdr:row>
          <xdr:rowOff>0</xdr:rowOff>
        </xdr:to>
        <xdr:sp macro="" textlink="">
          <xdr:nvSpPr>
            <xdr:cNvPr id="10247" name="Check Box 7" hidden="1">
              <a:extLst>
                <a:ext uri="{63B3BB69-23CF-44E3-9099-C40C66FF867C}">
                  <a14:compatExt spid="_x0000_s10247"/>
                </a:ext>
                <a:ext uri="{FF2B5EF4-FFF2-40B4-BE49-F238E27FC236}">
                  <a16:creationId xmlns:a16="http://schemas.microsoft.com/office/drawing/2014/main" id="{00000000-0008-0000-0700-000007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285750</xdr:colOff>
          <xdr:row>36</xdr:row>
          <xdr:rowOff>180975</xdr:rowOff>
        </xdr:from>
        <xdr:to>
          <xdr:col>2</xdr:col>
          <xdr:colOff>581025</xdr:colOff>
          <xdr:row>38</xdr:row>
          <xdr:rowOff>19050</xdr:rowOff>
        </xdr:to>
        <xdr:sp macro="" textlink="">
          <xdr:nvSpPr>
            <xdr:cNvPr id="10248" name="Check Box 8" hidden="1">
              <a:extLst>
                <a:ext uri="{63B3BB69-23CF-44E3-9099-C40C66FF867C}">
                  <a14:compatExt spid="_x0000_s10248"/>
                </a:ext>
                <a:ext uri="{FF2B5EF4-FFF2-40B4-BE49-F238E27FC236}">
                  <a16:creationId xmlns:a16="http://schemas.microsoft.com/office/drawing/2014/main" id="{00000000-0008-0000-0700-000008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285750</xdr:colOff>
          <xdr:row>37</xdr:row>
          <xdr:rowOff>171450</xdr:rowOff>
        </xdr:from>
        <xdr:to>
          <xdr:col>2</xdr:col>
          <xdr:colOff>581025</xdr:colOff>
          <xdr:row>39</xdr:row>
          <xdr:rowOff>9525</xdr:rowOff>
        </xdr:to>
        <xdr:sp macro="" textlink="">
          <xdr:nvSpPr>
            <xdr:cNvPr id="10249" name="Check Box 9" hidden="1">
              <a:extLst>
                <a:ext uri="{63B3BB69-23CF-44E3-9099-C40C66FF867C}">
                  <a14:compatExt spid="_x0000_s10249"/>
                </a:ext>
                <a:ext uri="{FF2B5EF4-FFF2-40B4-BE49-F238E27FC236}">
                  <a16:creationId xmlns:a16="http://schemas.microsoft.com/office/drawing/2014/main" id="{00000000-0008-0000-0700-000009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285750</xdr:colOff>
          <xdr:row>38</xdr:row>
          <xdr:rowOff>171450</xdr:rowOff>
        </xdr:from>
        <xdr:to>
          <xdr:col>2</xdr:col>
          <xdr:colOff>581025</xdr:colOff>
          <xdr:row>40</xdr:row>
          <xdr:rowOff>9525</xdr:rowOff>
        </xdr:to>
        <xdr:sp macro="" textlink="">
          <xdr:nvSpPr>
            <xdr:cNvPr id="10250" name="Check Box 10" hidden="1">
              <a:extLst>
                <a:ext uri="{63B3BB69-23CF-44E3-9099-C40C66FF867C}">
                  <a14:compatExt spid="_x0000_s10250"/>
                </a:ext>
                <a:ext uri="{FF2B5EF4-FFF2-40B4-BE49-F238E27FC236}">
                  <a16:creationId xmlns:a16="http://schemas.microsoft.com/office/drawing/2014/main" id="{00000000-0008-0000-0700-00000A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285750</xdr:colOff>
          <xdr:row>30</xdr:row>
          <xdr:rowOff>171450</xdr:rowOff>
        </xdr:from>
        <xdr:to>
          <xdr:col>7</xdr:col>
          <xdr:colOff>581025</xdr:colOff>
          <xdr:row>32</xdr:row>
          <xdr:rowOff>9525</xdr:rowOff>
        </xdr:to>
        <xdr:sp macro="" textlink="">
          <xdr:nvSpPr>
            <xdr:cNvPr id="10251" name="Check Box 11" hidden="1">
              <a:extLst>
                <a:ext uri="{63B3BB69-23CF-44E3-9099-C40C66FF867C}">
                  <a14:compatExt spid="_x0000_s10251"/>
                </a:ext>
                <a:ext uri="{FF2B5EF4-FFF2-40B4-BE49-F238E27FC236}">
                  <a16:creationId xmlns:a16="http://schemas.microsoft.com/office/drawing/2014/main" id="{00000000-0008-0000-0700-00000B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285750</xdr:colOff>
          <xdr:row>31</xdr:row>
          <xdr:rowOff>152400</xdr:rowOff>
        </xdr:from>
        <xdr:to>
          <xdr:col>7</xdr:col>
          <xdr:colOff>581025</xdr:colOff>
          <xdr:row>33</xdr:row>
          <xdr:rowOff>0</xdr:rowOff>
        </xdr:to>
        <xdr:sp macro="" textlink="">
          <xdr:nvSpPr>
            <xdr:cNvPr id="10252" name="Check Box 12" hidden="1">
              <a:extLst>
                <a:ext uri="{63B3BB69-23CF-44E3-9099-C40C66FF867C}">
                  <a14:compatExt spid="_x0000_s10252"/>
                </a:ext>
                <a:ext uri="{FF2B5EF4-FFF2-40B4-BE49-F238E27FC236}">
                  <a16:creationId xmlns:a16="http://schemas.microsoft.com/office/drawing/2014/main" id="{00000000-0008-0000-0700-00000C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285750</xdr:colOff>
          <xdr:row>33</xdr:row>
          <xdr:rowOff>180975</xdr:rowOff>
        </xdr:from>
        <xdr:to>
          <xdr:col>7</xdr:col>
          <xdr:colOff>581025</xdr:colOff>
          <xdr:row>35</xdr:row>
          <xdr:rowOff>19050</xdr:rowOff>
        </xdr:to>
        <xdr:sp macro="" textlink="">
          <xdr:nvSpPr>
            <xdr:cNvPr id="10253" name="Check Box 13" hidden="1">
              <a:extLst>
                <a:ext uri="{63B3BB69-23CF-44E3-9099-C40C66FF867C}">
                  <a14:compatExt spid="_x0000_s10253"/>
                </a:ext>
                <a:ext uri="{FF2B5EF4-FFF2-40B4-BE49-F238E27FC236}">
                  <a16:creationId xmlns:a16="http://schemas.microsoft.com/office/drawing/2014/main" id="{00000000-0008-0000-0700-00000D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285750</xdr:colOff>
          <xdr:row>32</xdr:row>
          <xdr:rowOff>152400</xdr:rowOff>
        </xdr:from>
        <xdr:to>
          <xdr:col>7</xdr:col>
          <xdr:colOff>581025</xdr:colOff>
          <xdr:row>34</xdr:row>
          <xdr:rowOff>0</xdr:rowOff>
        </xdr:to>
        <xdr:sp macro="" textlink="">
          <xdr:nvSpPr>
            <xdr:cNvPr id="10254" name="Check Box 14" hidden="1">
              <a:extLst>
                <a:ext uri="{63B3BB69-23CF-44E3-9099-C40C66FF867C}">
                  <a14:compatExt spid="_x0000_s10254"/>
                </a:ext>
                <a:ext uri="{FF2B5EF4-FFF2-40B4-BE49-F238E27FC236}">
                  <a16:creationId xmlns:a16="http://schemas.microsoft.com/office/drawing/2014/main" id="{00000000-0008-0000-0700-00000E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276225</xdr:colOff>
          <xdr:row>34</xdr:row>
          <xdr:rowOff>180975</xdr:rowOff>
        </xdr:from>
        <xdr:to>
          <xdr:col>7</xdr:col>
          <xdr:colOff>571500</xdr:colOff>
          <xdr:row>36</xdr:row>
          <xdr:rowOff>19050</xdr:rowOff>
        </xdr:to>
        <xdr:sp macro="" textlink="">
          <xdr:nvSpPr>
            <xdr:cNvPr id="10255" name="Check Box 15" hidden="1">
              <a:extLst>
                <a:ext uri="{63B3BB69-23CF-44E3-9099-C40C66FF867C}">
                  <a14:compatExt spid="_x0000_s10255"/>
                </a:ext>
                <a:ext uri="{FF2B5EF4-FFF2-40B4-BE49-F238E27FC236}">
                  <a16:creationId xmlns:a16="http://schemas.microsoft.com/office/drawing/2014/main" id="{00000000-0008-0000-0700-00000F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276225</xdr:colOff>
          <xdr:row>35</xdr:row>
          <xdr:rowOff>171450</xdr:rowOff>
        </xdr:from>
        <xdr:to>
          <xdr:col>7</xdr:col>
          <xdr:colOff>571500</xdr:colOff>
          <xdr:row>37</xdr:row>
          <xdr:rowOff>9525</xdr:rowOff>
        </xdr:to>
        <xdr:sp macro="" textlink="">
          <xdr:nvSpPr>
            <xdr:cNvPr id="10256" name="Check Box 16" hidden="1">
              <a:extLst>
                <a:ext uri="{63B3BB69-23CF-44E3-9099-C40C66FF867C}">
                  <a14:compatExt spid="_x0000_s10256"/>
                </a:ext>
                <a:ext uri="{FF2B5EF4-FFF2-40B4-BE49-F238E27FC236}">
                  <a16:creationId xmlns:a16="http://schemas.microsoft.com/office/drawing/2014/main" id="{00000000-0008-0000-0700-000010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276225</xdr:colOff>
          <xdr:row>37</xdr:row>
          <xdr:rowOff>0</xdr:rowOff>
        </xdr:from>
        <xdr:to>
          <xdr:col>7</xdr:col>
          <xdr:colOff>571500</xdr:colOff>
          <xdr:row>38</xdr:row>
          <xdr:rowOff>28575</xdr:rowOff>
        </xdr:to>
        <xdr:sp macro="" textlink="">
          <xdr:nvSpPr>
            <xdr:cNvPr id="10261" name="Check Box 21" hidden="1">
              <a:extLst>
                <a:ext uri="{63B3BB69-23CF-44E3-9099-C40C66FF867C}">
                  <a14:compatExt spid="_x0000_s10261"/>
                </a:ext>
                <a:ext uri="{FF2B5EF4-FFF2-40B4-BE49-F238E27FC236}">
                  <a16:creationId xmlns:a16="http://schemas.microsoft.com/office/drawing/2014/main" id="{00000000-0008-0000-0700-000015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323850</xdr:colOff>
          <xdr:row>18</xdr:row>
          <xdr:rowOff>76200</xdr:rowOff>
        </xdr:from>
        <xdr:to>
          <xdr:col>5</xdr:col>
          <xdr:colOff>485775</xdr:colOff>
          <xdr:row>18</xdr:row>
          <xdr:rowOff>285750</xdr:rowOff>
        </xdr:to>
        <xdr:sp macro="" textlink="">
          <xdr:nvSpPr>
            <xdr:cNvPr id="10262" name="Check Box 22" hidden="1">
              <a:extLst>
                <a:ext uri="{63B3BB69-23CF-44E3-9099-C40C66FF867C}">
                  <a14:compatExt spid="_x0000_s10262"/>
                </a:ext>
                <a:ext uri="{FF2B5EF4-FFF2-40B4-BE49-F238E27FC236}">
                  <a16:creationId xmlns:a16="http://schemas.microsoft.com/office/drawing/2014/main" id="{00000000-0008-0000-0700-000016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323850</xdr:colOff>
          <xdr:row>18</xdr:row>
          <xdr:rowOff>66675</xdr:rowOff>
        </xdr:from>
        <xdr:to>
          <xdr:col>8</xdr:col>
          <xdr:colOff>485775</xdr:colOff>
          <xdr:row>18</xdr:row>
          <xdr:rowOff>276225</xdr:rowOff>
        </xdr:to>
        <xdr:sp macro="" textlink="">
          <xdr:nvSpPr>
            <xdr:cNvPr id="10263" name="Check Box 23" hidden="1">
              <a:extLst>
                <a:ext uri="{63B3BB69-23CF-44E3-9099-C40C66FF867C}">
                  <a14:compatExt spid="_x0000_s10263"/>
                </a:ext>
                <a:ext uri="{FF2B5EF4-FFF2-40B4-BE49-F238E27FC236}">
                  <a16:creationId xmlns:a16="http://schemas.microsoft.com/office/drawing/2014/main" id="{00000000-0008-0000-0700-000017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314325</xdr:colOff>
          <xdr:row>5</xdr:row>
          <xdr:rowOff>171450</xdr:rowOff>
        </xdr:from>
        <xdr:to>
          <xdr:col>4</xdr:col>
          <xdr:colOff>647700</xdr:colOff>
          <xdr:row>7</xdr:row>
          <xdr:rowOff>9525</xdr:rowOff>
        </xdr:to>
        <xdr:sp macro="" textlink="">
          <xdr:nvSpPr>
            <xdr:cNvPr id="20481" name="Check Box 1" hidden="1">
              <a:extLst>
                <a:ext uri="{63B3BB69-23CF-44E3-9099-C40C66FF867C}">
                  <a14:compatExt spid="_x0000_s20481"/>
                </a:ext>
                <a:ext uri="{FF2B5EF4-FFF2-40B4-BE49-F238E27FC236}">
                  <a16:creationId xmlns:a16="http://schemas.microsoft.com/office/drawing/2014/main" id="{00000000-0008-0000-0800-00000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4</xdr:row>
          <xdr:rowOff>171450</xdr:rowOff>
        </xdr:from>
        <xdr:to>
          <xdr:col>7</xdr:col>
          <xdr:colOff>647700</xdr:colOff>
          <xdr:row>6</xdr:row>
          <xdr:rowOff>9525</xdr:rowOff>
        </xdr:to>
        <xdr:sp macro="" textlink="">
          <xdr:nvSpPr>
            <xdr:cNvPr id="20482" name="Check Box 2" hidden="1">
              <a:extLst>
                <a:ext uri="{63B3BB69-23CF-44E3-9099-C40C66FF867C}">
                  <a14:compatExt spid="_x0000_s20482"/>
                </a:ext>
                <a:ext uri="{FF2B5EF4-FFF2-40B4-BE49-F238E27FC236}">
                  <a16:creationId xmlns:a16="http://schemas.microsoft.com/office/drawing/2014/main" id="{00000000-0008-0000-0800-00000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4</xdr:row>
          <xdr:rowOff>171450</xdr:rowOff>
        </xdr:from>
        <xdr:to>
          <xdr:col>4</xdr:col>
          <xdr:colOff>647700</xdr:colOff>
          <xdr:row>6</xdr:row>
          <xdr:rowOff>9525</xdr:rowOff>
        </xdr:to>
        <xdr:sp macro="" textlink="">
          <xdr:nvSpPr>
            <xdr:cNvPr id="20483" name="Check Box 3" hidden="1">
              <a:extLst>
                <a:ext uri="{63B3BB69-23CF-44E3-9099-C40C66FF867C}">
                  <a14:compatExt spid="_x0000_s20483"/>
                </a:ext>
                <a:ext uri="{FF2B5EF4-FFF2-40B4-BE49-F238E27FC236}">
                  <a16:creationId xmlns:a16="http://schemas.microsoft.com/office/drawing/2014/main" id="{00000000-0008-0000-0800-00000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171450</xdr:rowOff>
        </xdr:from>
        <xdr:to>
          <xdr:col>4</xdr:col>
          <xdr:colOff>647700</xdr:colOff>
          <xdr:row>19</xdr:row>
          <xdr:rowOff>9525</xdr:rowOff>
        </xdr:to>
        <xdr:sp macro="" textlink="">
          <xdr:nvSpPr>
            <xdr:cNvPr id="20484" name="Check Box 4" hidden="1">
              <a:extLst>
                <a:ext uri="{63B3BB69-23CF-44E3-9099-C40C66FF867C}">
                  <a14:compatExt spid="_x0000_s20484"/>
                </a:ext>
                <a:ext uri="{FF2B5EF4-FFF2-40B4-BE49-F238E27FC236}">
                  <a16:creationId xmlns:a16="http://schemas.microsoft.com/office/drawing/2014/main" id="{00000000-0008-0000-0800-00000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18</xdr:row>
          <xdr:rowOff>171450</xdr:rowOff>
        </xdr:from>
        <xdr:to>
          <xdr:col>4</xdr:col>
          <xdr:colOff>647700</xdr:colOff>
          <xdr:row>20</xdr:row>
          <xdr:rowOff>9525</xdr:rowOff>
        </xdr:to>
        <xdr:sp macro="" textlink="">
          <xdr:nvSpPr>
            <xdr:cNvPr id="20485" name="Check Box 5" hidden="1">
              <a:extLst>
                <a:ext uri="{63B3BB69-23CF-44E3-9099-C40C66FF867C}">
                  <a14:compatExt spid="_x0000_s20485"/>
                </a:ext>
                <a:ext uri="{FF2B5EF4-FFF2-40B4-BE49-F238E27FC236}">
                  <a16:creationId xmlns:a16="http://schemas.microsoft.com/office/drawing/2014/main" id="{00000000-0008-0000-0800-00000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171450</xdr:rowOff>
        </xdr:from>
        <xdr:to>
          <xdr:col>4</xdr:col>
          <xdr:colOff>647700</xdr:colOff>
          <xdr:row>22</xdr:row>
          <xdr:rowOff>9525</xdr:rowOff>
        </xdr:to>
        <xdr:sp macro="" textlink="">
          <xdr:nvSpPr>
            <xdr:cNvPr id="20486" name="Check Box 6" hidden="1">
              <a:extLst>
                <a:ext uri="{63B3BB69-23CF-44E3-9099-C40C66FF867C}">
                  <a14:compatExt spid="_x0000_s20486"/>
                </a:ext>
                <a:ext uri="{FF2B5EF4-FFF2-40B4-BE49-F238E27FC236}">
                  <a16:creationId xmlns:a16="http://schemas.microsoft.com/office/drawing/2014/main" id="{00000000-0008-0000-0800-00000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21</xdr:row>
          <xdr:rowOff>171450</xdr:rowOff>
        </xdr:from>
        <xdr:to>
          <xdr:col>4</xdr:col>
          <xdr:colOff>647700</xdr:colOff>
          <xdr:row>23</xdr:row>
          <xdr:rowOff>9525</xdr:rowOff>
        </xdr:to>
        <xdr:sp macro="" textlink="">
          <xdr:nvSpPr>
            <xdr:cNvPr id="20487" name="Check Box 7" hidden="1">
              <a:extLst>
                <a:ext uri="{63B3BB69-23CF-44E3-9099-C40C66FF867C}">
                  <a14:compatExt spid="_x0000_s20487"/>
                </a:ext>
                <a:ext uri="{FF2B5EF4-FFF2-40B4-BE49-F238E27FC236}">
                  <a16:creationId xmlns:a16="http://schemas.microsoft.com/office/drawing/2014/main" id="{00000000-0008-0000-0800-00000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26</xdr:row>
          <xdr:rowOff>171450</xdr:rowOff>
        </xdr:from>
        <xdr:to>
          <xdr:col>4</xdr:col>
          <xdr:colOff>647700</xdr:colOff>
          <xdr:row>28</xdr:row>
          <xdr:rowOff>9525</xdr:rowOff>
        </xdr:to>
        <xdr:sp macro="" textlink="">
          <xdr:nvSpPr>
            <xdr:cNvPr id="20489" name="Check Box 9" hidden="1">
              <a:extLst>
                <a:ext uri="{63B3BB69-23CF-44E3-9099-C40C66FF867C}">
                  <a14:compatExt spid="_x0000_s20489"/>
                </a:ext>
                <a:ext uri="{FF2B5EF4-FFF2-40B4-BE49-F238E27FC236}">
                  <a16:creationId xmlns:a16="http://schemas.microsoft.com/office/drawing/2014/main" id="{00000000-0008-0000-0800-00000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27</xdr:row>
          <xdr:rowOff>171450</xdr:rowOff>
        </xdr:from>
        <xdr:to>
          <xdr:col>4</xdr:col>
          <xdr:colOff>647700</xdr:colOff>
          <xdr:row>29</xdr:row>
          <xdr:rowOff>9525</xdr:rowOff>
        </xdr:to>
        <xdr:sp macro="" textlink="">
          <xdr:nvSpPr>
            <xdr:cNvPr id="20490" name="Check Box 10" hidden="1">
              <a:extLst>
                <a:ext uri="{63B3BB69-23CF-44E3-9099-C40C66FF867C}">
                  <a14:compatExt spid="_x0000_s20490"/>
                </a:ext>
                <a:ext uri="{FF2B5EF4-FFF2-40B4-BE49-F238E27FC236}">
                  <a16:creationId xmlns:a16="http://schemas.microsoft.com/office/drawing/2014/main" id="{00000000-0008-0000-0800-00000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28</xdr:row>
          <xdr:rowOff>171450</xdr:rowOff>
        </xdr:from>
        <xdr:to>
          <xdr:col>4</xdr:col>
          <xdr:colOff>647700</xdr:colOff>
          <xdr:row>30</xdr:row>
          <xdr:rowOff>9525</xdr:rowOff>
        </xdr:to>
        <xdr:sp macro="" textlink="">
          <xdr:nvSpPr>
            <xdr:cNvPr id="20491" name="Check Box 11" hidden="1">
              <a:extLst>
                <a:ext uri="{63B3BB69-23CF-44E3-9099-C40C66FF867C}">
                  <a14:compatExt spid="_x0000_s20491"/>
                </a:ext>
                <a:ext uri="{FF2B5EF4-FFF2-40B4-BE49-F238E27FC236}">
                  <a16:creationId xmlns:a16="http://schemas.microsoft.com/office/drawing/2014/main" id="{00000000-0008-0000-0800-00000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29</xdr:row>
          <xdr:rowOff>171450</xdr:rowOff>
        </xdr:from>
        <xdr:to>
          <xdr:col>4</xdr:col>
          <xdr:colOff>647700</xdr:colOff>
          <xdr:row>31</xdr:row>
          <xdr:rowOff>9525</xdr:rowOff>
        </xdr:to>
        <xdr:sp macro="" textlink="">
          <xdr:nvSpPr>
            <xdr:cNvPr id="20492" name="Check Box 12" hidden="1">
              <a:extLst>
                <a:ext uri="{63B3BB69-23CF-44E3-9099-C40C66FF867C}">
                  <a14:compatExt spid="_x0000_s20492"/>
                </a:ext>
                <a:ext uri="{FF2B5EF4-FFF2-40B4-BE49-F238E27FC236}">
                  <a16:creationId xmlns:a16="http://schemas.microsoft.com/office/drawing/2014/main" id="{00000000-0008-0000-0800-00000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28</xdr:row>
          <xdr:rowOff>171450</xdr:rowOff>
        </xdr:from>
        <xdr:to>
          <xdr:col>7</xdr:col>
          <xdr:colOff>647700</xdr:colOff>
          <xdr:row>30</xdr:row>
          <xdr:rowOff>9525</xdr:rowOff>
        </xdr:to>
        <xdr:sp macro="" textlink="">
          <xdr:nvSpPr>
            <xdr:cNvPr id="20493" name="Check Box 13" hidden="1">
              <a:extLst>
                <a:ext uri="{63B3BB69-23CF-44E3-9099-C40C66FF867C}">
                  <a14:compatExt spid="_x0000_s20493"/>
                </a:ext>
                <a:ext uri="{FF2B5EF4-FFF2-40B4-BE49-F238E27FC236}">
                  <a16:creationId xmlns:a16="http://schemas.microsoft.com/office/drawing/2014/main" id="{00000000-0008-0000-0800-00000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31</xdr:row>
          <xdr:rowOff>180975</xdr:rowOff>
        </xdr:from>
        <xdr:to>
          <xdr:col>3</xdr:col>
          <xdr:colOff>609600</xdr:colOff>
          <xdr:row>33</xdr:row>
          <xdr:rowOff>19050</xdr:rowOff>
        </xdr:to>
        <xdr:sp macro="" textlink="">
          <xdr:nvSpPr>
            <xdr:cNvPr id="20494" name="Check Box 14" hidden="1">
              <a:extLst>
                <a:ext uri="{63B3BB69-23CF-44E3-9099-C40C66FF867C}">
                  <a14:compatExt spid="_x0000_s20494"/>
                </a:ext>
                <a:ext uri="{FF2B5EF4-FFF2-40B4-BE49-F238E27FC236}">
                  <a16:creationId xmlns:a16="http://schemas.microsoft.com/office/drawing/2014/main" id="{00000000-0008-0000-0800-00000E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32</xdr:row>
          <xdr:rowOff>171450</xdr:rowOff>
        </xdr:from>
        <xdr:to>
          <xdr:col>3</xdr:col>
          <xdr:colOff>609600</xdr:colOff>
          <xdr:row>34</xdr:row>
          <xdr:rowOff>9525</xdr:rowOff>
        </xdr:to>
        <xdr:sp macro="" textlink="">
          <xdr:nvSpPr>
            <xdr:cNvPr id="20495" name="Check Box 15" hidden="1">
              <a:extLst>
                <a:ext uri="{63B3BB69-23CF-44E3-9099-C40C66FF867C}">
                  <a14:compatExt spid="_x0000_s20495"/>
                </a:ext>
                <a:ext uri="{FF2B5EF4-FFF2-40B4-BE49-F238E27FC236}">
                  <a16:creationId xmlns:a16="http://schemas.microsoft.com/office/drawing/2014/main" id="{00000000-0008-0000-0800-00000F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24</xdr:row>
          <xdr:rowOff>0</xdr:rowOff>
        </xdr:from>
        <xdr:to>
          <xdr:col>5</xdr:col>
          <xdr:colOff>571500</xdr:colOff>
          <xdr:row>25</xdr:row>
          <xdr:rowOff>28575</xdr:rowOff>
        </xdr:to>
        <xdr:sp macro="" textlink="">
          <xdr:nvSpPr>
            <xdr:cNvPr id="20496" name="Check Box 16" hidden="1">
              <a:extLst>
                <a:ext uri="{63B3BB69-23CF-44E3-9099-C40C66FF867C}">
                  <a14:compatExt spid="_x0000_s20496"/>
                </a:ext>
                <a:ext uri="{FF2B5EF4-FFF2-40B4-BE49-F238E27FC236}">
                  <a16:creationId xmlns:a16="http://schemas.microsoft.com/office/drawing/2014/main" id="{00000000-0008-0000-0800-000010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24</xdr:row>
          <xdr:rowOff>180975</xdr:rowOff>
        </xdr:from>
        <xdr:to>
          <xdr:col>5</xdr:col>
          <xdr:colOff>571500</xdr:colOff>
          <xdr:row>26</xdr:row>
          <xdr:rowOff>19050</xdr:rowOff>
        </xdr:to>
        <xdr:sp macro="" textlink="">
          <xdr:nvSpPr>
            <xdr:cNvPr id="20497" name="Check Box 17" hidden="1">
              <a:extLst>
                <a:ext uri="{63B3BB69-23CF-44E3-9099-C40C66FF867C}">
                  <a14:compatExt spid="_x0000_s20497"/>
                </a:ext>
                <a:ext uri="{FF2B5EF4-FFF2-40B4-BE49-F238E27FC236}">
                  <a16:creationId xmlns:a16="http://schemas.microsoft.com/office/drawing/2014/main" id="{00000000-0008-0000-0800-00001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13</xdr:row>
          <xdr:rowOff>0</xdr:rowOff>
        </xdr:from>
        <xdr:to>
          <xdr:col>5</xdr:col>
          <xdr:colOff>571500</xdr:colOff>
          <xdr:row>14</xdr:row>
          <xdr:rowOff>28575</xdr:rowOff>
        </xdr:to>
        <xdr:sp macro="" textlink="">
          <xdr:nvSpPr>
            <xdr:cNvPr id="20498" name="Check Box 18" hidden="1">
              <a:extLst>
                <a:ext uri="{63B3BB69-23CF-44E3-9099-C40C66FF867C}">
                  <a14:compatExt spid="_x0000_s20498"/>
                </a:ext>
                <a:ext uri="{FF2B5EF4-FFF2-40B4-BE49-F238E27FC236}">
                  <a16:creationId xmlns:a16="http://schemas.microsoft.com/office/drawing/2014/main" id="{00000000-0008-0000-0800-00001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13</xdr:row>
          <xdr:rowOff>180975</xdr:rowOff>
        </xdr:from>
        <xdr:to>
          <xdr:col>5</xdr:col>
          <xdr:colOff>571500</xdr:colOff>
          <xdr:row>15</xdr:row>
          <xdr:rowOff>19050</xdr:rowOff>
        </xdr:to>
        <xdr:sp macro="" textlink="">
          <xdr:nvSpPr>
            <xdr:cNvPr id="20499" name="Check Box 19" hidden="1">
              <a:extLst>
                <a:ext uri="{63B3BB69-23CF-44E3-9099-C40C66FF867C}">
                  <a14:compatExt spid="_x0000_s20499"/>
                </a:ext>
                <a:ext uri="{FF2B5EF4-FFF2-40B4-BE49-F238E27FC236}">
                  <a16:creationId xmlns:a16="http://schemas.microsoft.com/office/drawing/2014/main" id="{00000000-0008-0000-0800-00001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323850</xdr:colOff>
          <xdr:row>25</xdr:row>
          <xdr:rowOff>180975</xdr:rowOff>
        </xdr:from>
        <xdr:to>
          <xdr:col>5</xdr:col>
          <xdr:colOff>514350</xdr:colOff>
          <xdr:row>27</xdr:row>
          <xdr:rowOff>9525</xdr:rowOff>
        </xdr:to>
        <xdr:sp macro="" textlink="">
          <xdr:nvSpPr>
            <xdr:cNvPr id="20500" name="Check Box 20" hidden="1">
              <a:extLst>
                <a:ext uri="{63B3BB69-23CF-44E3-9099-C40C66FF867C}">
                  <a14:compatExt spid="_x0000_s20500"/>
                </a:ext>
                <a:ext uri="{FF2B5EF4-FFF2-40B4-BE49-F238E27FC236}">
                  <a16:creationId xmlns:a16="http://schemas.microsoft.com/office/drawing/2014/main" id="{00000000-0008-0000-0800-00001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314325</xdr:colOff>
          <xdr:row>5</xdr:row>
          <xdr:rowOff>171450</xdr:rowOff>
        </xdr:from>
        <xdr:to>
          <xdr:col>4</xdr:col>
          <xdr:colOff>647700</xdr:colOff>
          <xdr:row>7</xdr:row>
          <xdr:rowOff>9525</xdr:rowOff>
        </xdr:to>
        <xdr:sp macro="" textlink="">
          <xdr:nvSpPr>
            <xdr:cNvPr id="49153" name="Check Box 1" hidden="1">
              <a:extLst>
                <a:ext uri="{63B3BB69-23CF-44E3-9099-C40C66FF867C}">
                  <a14:compatExt spid="_x0000_s49153"/>
                </a:ext>
                <a:ext uri="{FF2B5EF4-FFF2-40B4-BE49-F238E27FC236}">
                  <a16:creationId xmlns:a16="http://schemas.microsoft.com/office/drawing/2014/main" id="{00000000-0008-0000-0900-000001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4</xdr:row>
          <xdr:rowOff>171450</xdr:rowOff>
        </xdr:from>
        <xdr:to>
          <xdr:col>7</xdr:col>
          <xdr:colOff>647700</xdr:colOff>
          <xdr:row>6</xdr:row>
          <xdr:rowOff>9525</xdr:rowOff>
        </xdr:to>
        <xdr:sp macro="" textlink="">
          <xdr:nvSpPr>
            <xdr:cNvPr id="49154" name="Check Box 2" hidden="1">
              <a:extLst>
                <a:ext uri="{63B3BB69-23CF-44E3-9099-C40C66FF867C}">
                  <a14:compatExt spid="_x0000_s49154"/>
                </a:ext>
                <a:ext uri="{FF2B5EF4-FFF2-40B4-BE49-F238E27FC236}">
                  <a16:creationId xmlns:a16="http://schemas.microsoft.com/office/drawing/2014/main" id="{00000000-0008-0000-0900-000002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4</xdr:row>
          <xdr:rowOff>171450</xdr:rowOff>
        </xdr:from>
        <xdr:to>
          <xdr:col>4</xdr:col>
          <xdr:colOff>647700</xdr:colOff>
          <xdr:row>6</xdr:row>
          <xdr:rowOff>9525</xdr:rowOff>
        </xdr:to>
        <xdr:sp macro="" textlink="">
          <xdr:nvSpPr>
            <xdr:cNvPr id="49155" name="Check Box 3" hidden="1">
              <a:extLst>
                <a:ext uri="{63B3BB69-23CF-44E3-9099-C40C66FF867C}">
                  <a14:compatExt spid="_x0000_s49155"/>
                </a:ext>
                <a:ext uri="{FF2B5EF4-FFF2-40B4-BE49-F238E27FC236}">
                  <a16:creationId xmlns:a16="http://schemas.microsoft.com/office/drawing/2014/main" id="{00000000-0008-0000-0900-000003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171450</xdr:rowOff>
        </xdr:from>
        <xdr:to>
          <xdr:col>4</xdr:col>
          <xdr:colOff>647700</xdr:colOff>
          <xdr:row>19</xdr:row>
          <xdr:rowOff>9525</xdr:rowOff>
        </xdr:to>
        <xdr:sp macro="" textlink="">
          <xdr:nvSpPr>
            <xdr:cNvPr id="49156" name="Check Box 4" hidden="1">
              <a:extLst>
                <a:ext uri="{63B3BB69-23CF-44E3-9099-C40C66FF867C}">
                  <a14:compatExt spid="_x0000_s49156"/>
                </a:ext>
                <a:ext uri="{FF2B5EF4-FFF2-40B4-BE49-F238E27FC236}">
                  <a16:creationId xmlns:a16="http://schemas.microsoft.com/office/drawing/2014/main" id="{00000000-0008-0000-0900-000004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18</xdr:row>
          <xdr:rowOff>171450</xdr:rowOff>
        </xdr:from>
        <xdr:to>
          <xdr:col>4</xdr:col>
          <xdr:colOff>647700</xdr:colOff>
          <xdr:row>20</xdr:row>
          <xdr:rowOff>9525</xdr:rowOff>
        </xdr:to>
        <xdr:sp macro="" textlink="">
          <xdr:nvSpPr>
            <xdr:cNvPr id="49157" name="Check Box 5" hidden="1">
              <a:extLst>
                <a:ext uri="{63B3BB69-23CF-44E3-9099-C40C66FF867C}">
                  <a14:compatExt spid="_x0000_s49157"/>
                </a:ext>
                <a:ext uri="{FF2B5EF4-FFF2-40B4-BE49-F238E27FC236}">
                  <a16:creationId xmlns:a16="http://schemas.microsoft.com/office/drawing/2014/main" id="{00000000-0008-0000-0900-000005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171450</xdr:rowOff>
        </xdr:from>
        <xdr:to>
          <xdr:col>4</xdr:col>
          <xdr:colOff>647700</xdr:colOff>
          <xdr:row>22</xdr:row>
          <xdr:rowOff>9525</xdr:rowOff>
        </xdr:to>
        <xdr:sp macro="" textlink="">
          <xdr:nvSpPr>
            <xdr:cNvPr id="49158" name="Check Box 6" hidden="1">
              <a:extLst>
                <a:ext uri="{63B3BB69-23CF-44E3-9099-C40C66FF867C}">
                  <a14:compatExt spid="_x0000_s49158"/>
                </a:ext>
                <a:ext uri="{FF2B5EF4-FFF2-40B4-BE49-F238E27FC236}">
                  <a16:creationId xmlns:a16="http://schemas.microsoft.com/office/drawing/2014/main" id="{00000000-0008-0000-0900-000006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21</xdr:row>
          <xdr:rowOff>171450</xdr:rowOff>
        </xdr:from>
        <xdr:to>
          <xdr:col>4</xdr:col>
          <xdr:colOff>647700</xdr:colOff>
          <xdr:row>23</xdr:row>
          <xdr:rowOff>9525</xdr:rowOff>
        </xdr:to>
        <xdr:sp macro="" textlink="">
          <xdr:nvSpPr>
            <xdr:cNvPr id="49159" name="Check Box 7" hidden="1">
              <a:extLst>
                <a:ext uri="{63B3BB69-23CF-44E3-9099-C40C66FF867C}">
                  <a14:compatExt spid="_x0000_s49159"/>
                </a:ext>
                <a:ext uri="{FF2B5EF4-FFF2-40B4-BE49-F238E27FC236}">
                  <a16:creationId xmlns:a16="http://schemas.microsoft.com/office/drawing/2014/main" id="{00000000-0008-0000-0900-000007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25</xdr:row>
          <xdr:rowOff>171450</xdr:rowOff>
        </xdr:from>
        <xdr:to>
          <xdr:col>4</xdr:col>
          <xdr:colOff>647700</xdr:colOff>
          <xdr:row>27</xdr:row>
          <xdr:rowOff>9525</xdr:rowOff>
        </xdr:to>
        <xdr:sp macro="" textlink="">
          <xdr:nvSpPr>
            <xdr:cNvPr id="49160" name="Check Box 8" hidden="1">
              <a:extLst>
                <a:ext uri="{63B3BB69-23CF-44E3-9099-C40C66FF867C}">
                  <a14:compatExt spid="_x0000_s49160"/>
                </a:ext>
                <a:ext uri="{FF2B5EF4-FFF2-40B4-BE49-F238E27FC236}">
                  <a16:creationId xmlns:a16="http://schemas.microsoft.com/office/drawing/2014/main" id="{00000000-0008-0000-0900-000008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26</xdr:row>
          <xdr:rowOff>171450</xdr:rowOff>
        </xdr:from>
        <xdr:to>
          <xdr:col>4</xdr:col>
          <xdr:colOff>647700</xdr:colOff>
          <xdr:row>28</xdr:row>
          <xdr:rowOff>9525</xdr:rowOff>
        </xdr:to>
        <xdr:sp macro="" textlink="">
          <xdr:nvSpPr>
            <xdr:cNvPr id="49161" name="Check Box 9" hidden="1">
              <a:extLst>
                <a:ext uri="{63B3BB69-23CF-44E3-9099-C40C66FF867C}">
                  <a14:compatExt spid="_x0000_s49161"/>
                </a:ext>
                <a:ext uri="{FF2B5EF4-FFF2-40B4-BE49-F238E27FC236}">
                  <a16:creationId xmlns:a16="http://schemas.microsoft.com/office/drawing/2014/main" id="{00000000-0008-0000-0900-000009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27</xdr:row>
          <xdr:rowOff>171450</xdr:rowOff>
        </xdr:from>
        <xdr:to>
          <xdr:col>4</xdr:col>
          <xdr:colOff>647700</xdr:colOff>
          <xdr:row>29</xdr:row>
          <xdr:rowOff>9525</xdr:rowOff>
        </xdr:to>
        <xdr:sp macro="" textlink="">
          <xdr:nvSpPr>
            <xdr:cNvPr id="49162" name="Check Box 10" hidden="1">
              <a:extLst>
                <a:ext uri="{63B3BB69-23CF-44E3-9099-C40C66FF867C}">
                  <a14:compatExt spid="_x0000_s49162"/>
                </a:ext>
                <a:ext uri="{FF2B5EF4-FFF2-40B4-BE49-F238E27FC236}">
                  <a16:creationId xmlns:a16="http://schemas.microsoft.com/office/drawing/2014/main" id="{00000000-0008-0000-0900-00000A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28</xdr:row>
          <xdr:rowOff>171450</xdr:rowOff>
        </xdr:from>
        <xdr:to>
          <xdr:col>4</xdr:col>
          <xdr:colOff>647700</xdr:colOff>
          <xdr:row>30</xdr:row>
          <xdr:rowOff>9525</xdr:rowOff>
        </xdr:to>
        <xdr:sp macro="" textlink="">
          <xdr:nvSpPr>
            <xdr:cNvPr id="49163" name="Check Box 11" hidden="1">
              <a:extLst>
                <a:ext uri="{63B3BB69-23CF-44E3-9099-C40C66FF867C}">
                  <a14:compatExt spid="_x0000_s49163"/>
                </a:ext>
                <a:ext uri="{FF2B5EF4-FFF2-40B4-BE49-F238E27FC236}">
                  <a16:creationId xmlns:a16="http://schemas.microsoft.com/office/drawing/2014/main" id="{00000000-0008-0000-0900-00000B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29</xdr:row>
          <xdr:rowOff>171450</xdr:rowOff>
        </xdr:from>
        <xdr:to>
          <xdr:col>4</xdr:col>
          <xdr:colOff>647700</xdr:colOff>
          <xdr:row>31</xdr:row>
          <xdr:rowOff>9525</xdr:rowOff>
        </xdr:to>
        <xdr:sp macro="" textlink="">
          <xdr:nvSpPr>
            <xdr:cNvPr id="49164" name="Check Box 12" hidden="1">
              <a:extLst>
                <a:ext uri="{63B3BB69-23CF-44E3-9099-C40C66FF867C}">
                  <a14:compatExt spid="_x0000_s49164"/>
                </a:ext>
                <a:ext uri="{FF2B5EF4-FFF2-40B4-BE49-F238E27FC236}">
                  <a16:creationId xmlns:a16="http://schemas.microsoft.com/office/drawing/2014/main" id="{00000000-0008-0000-0900-00000C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28</xdr:row>
          <xdr:rowOff>171450</xdr:rowOff>
        </xdr:from>
        <xdr:to>
          <xdr:col>7</xdr:col>
          <xdr:colOff>647700</xdr:colOff>
          <xdr:row>30</xdr:row>
          <xdr:rowOff>9525</xdr:rowOff>
        </xdr:to>
        <xdr:sp macro="" textlink="">
          <xdr:nvSpPr>
            <xdr:cNvPr id="49165" name="Check Box 13" hidden="1">
              <a:extLst>
                <a:ext uri="{63B3BB69-23CF-44E3-9099-C40C66FF867C}">
                  <a14:compatExt spid="_x0000_s49165"/>
                </a:ext>
                <a:ext uri="{FF2B5EF4-FFF2-40B4-BE49-F238E27FC236}">
                  <a16:creationId xmlns:a16="http://schemas.microsoft.com/office/drawing/2014/main" id="{00000000-0008-0000-0900-00000D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31</xdr:row>
          <xdr:rowOff>180975</xdr:rowOff>
        </xdr:from>
        <xdr:to>
          <xdr:col>3</xdr:col>
          <xdr:colOff>609600</xdr:colOff>
          <xdr:row>33</xdr:row>
          <xdr:rowOff>19050</xdr:rowOff>
        </xdr:to>
        <xdr:sp macro="" textlink="">
          <xdr:nvSpPr>
            <xdr:cNvPr id="49166" name="Check Box 14" hidden="1">
              <a:extLst>
                <a:ext uri="{63B3BB69-23CF-44E3-9099-C40C66FF867C}">
                  <a14:compatExt spid="_x0000_s49166"/>
                </a:ext>
                <a:ext uri="{FF2B5EF4-FFF2-40B4-BE49-F238E27FC236}">
                  <a16:creationId xmlns:a16="http://schemas.microsoft.com/office/drawing/2014/main" id="{00000000-0008-0000-0900-00000E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32</xdr:row>
          <xdr:rowOff>171450</xdr:rowOff>
        </xdr:from>
        <xdr:to>
          <xdr:col>3</xdr:col>
          <xdr:colOff>609600</xdr:colOff>
          <xdr:row>34</xdr:row>
          <xdr:rowOff>9525</xdr:rowOff>
        </xdr:to>
        <xdr:sp macro="" textlink="">
          <xdr:nvSpPr>
            <xdr:cNvPr id="49167" name="Check Box 15" hidden="1">
              <a:extLst>
                <a:ext uri="{63B3BB69-23CF-44E3-9099-C40C66FF867C}">
                  <a14:compatExt spid="_x0000_s49167"/>
                </a:ext>
                <a:ext uri="{FF2B5EF4-FFF2-40B4-BE49-F238E27FC236}">
                  <a16:creationId xmlns:a16="http://schemas.microsoft.com/office/drawing/2014/main" id="{00000000-0008-0000-0900-00000F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24</xdr:row>
          <xdr:rowOff>0</xdr:rowOff>
        </xdr:from>
        <xdr:to>
          <xdr:col>5</xdr:col>
          <xdr:colOff>571500</xdr:colOff>
          <xdr:row>25</xdr:row>
          <xdr:rowOff>28575</xdr:rowOff>
        </xdr:to>
        <xdr:sp macro="" textlink="">
          <xdr:nvSpPr>
            <xdr:cNvPr id="49168" name="Check Box 16" hidden="1">
              <a:extLst>
                <a:ext uri="{63B3BB69-23CF-44E3-9099-C40C66FF867C}">
                  <a14:compatExt spid="_x0000_s49168"/>
                </a:ext>
                <a:ext uri="{FF2B5EF4-FFF2-40B4-BE49-F238E27FC236}">
                  <a16:creationId xmlns:a16="http://schemas.microsoft.com/office/drawing/2014/main" id="{00000000-0008-0000-0900-000010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24</xdr:row>
          <xdr:rowOff>180975</xdr:rowOff>
        </xdr:from>
        <xdr:to>
          <xdr:col>5</xdr:col>
          <xdr:colOff>571500</xdr:colOff>
          <xdr:row>26</xdr:row>
          <xdr:rowOff>19050</xdr:rowOff>
        </xdr:to>
        <xdr:sp macro="" textlink="">
          <xdr:nvSpPr>
            <xdr:cNvPr id="49169" name="Check Box 17" hidden="1">
              <a:extLst>
                <a:ext uri="{63B3BB69-23CF-44E3-9099-C40C66FF867C}">
                  <a14:compatExt spid="_x0000_s49169"/>
                </a:ext>
                <a:ext uri="{FF2B5EF4-FFF2-40B4-BE49-F238E27FC236}">
                  <a16:creationId xmlns:a16="http://schemas.microsoft.com/office/drawing/2014/main" id="{00000000-0008-0000-0900-000011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13</xdr:row>
          <xdr:rowOff>0</xdr:rowOff>
        </xdr:from>
        <xdr:to>
          <xdr:col>5</xdr:col>
          <xdr:colOff>571500</xdr:colOff>
          <xdr:row>14</xdr:row>
          <xdr:rowOff>28575</xdr:rowOff>
        </xdr:to>
        <xdr:sp macro="" textlink="">
          <xdr:nvSpPr>
            <xdr:cNvPr id="49170" name="Check Box 18" hidden="1">
              <a:extLst>
                <a:ext uri="{63B3BB69-23CF-44E3-9099-C40C66FF867C}">
                  <a14:compatExt spid="_x0000_s49170"/>
                </a:ext>
                <a:ext uri="{FF2B5EF4-FFF2-40B4-BE49-F238E27FC236}">
                  <a16:creationId xmlns:a16="http://schemas.microsoft.com/office/drawing/2014/main" id="{00000000-0008-0000-0900-000012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13</xdr:row>
          <xdr:rowOff>180975</xdr:rowOff>
        </xdr:from>
        <xdr:to>
          <xdr:col>5</xdr:col>
          <xdr:colOff>571500</xdr:colOff>
          <xdr:row>15</xdr:row>
          <xdr:rowOff>19050</xdr:rowOff>
        </xdr:to>
        <xdr:sp macro="" textlink="">
          <xdr:nvSpPr>
            <xdr:cNvPr id="49171" name="Check Box 19" hidden="1">
              <a:extLst>
                <a:ext uri="{63B3BB69-23CF-44E3-9099-C40C66FF867C}">
                  <a14:compatExt spid="_x0000_s49171"/>
                </a:ext>
                <a:ext uri="{FF2B5EF4-FFF2-40B4-BE49-F238E27FC236}">
                  <a16:creationId xmlns:a16="http://schemas.microsoft.com/office/drawing/2014/main" id="{00000000-0008-0000-0900-000013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314325</xdr:colOff>
          <xdr:row>5</xdr:row>
          <xdr:rowOff>171450</xdr:rowOff>
        </xdr:from>
        <xdr:to>
          <xdr:col>4</xdr:col>
          <xdr:colOff>647700</xdr:colOff>
          <xdr:row>7</xdr:row>
          <xdr:rowOff>9525</xdr:rowOff>
        </xdr:to>
        <xdr:sp macro="" textlink="">
          <xdr:nvSpPr>
            <xdr:cNvPr id="50177" name="Check Box 1" hidden="1">
              <a:extLst>
                <a:ext uri="{63B3BB69-23CF-44E3-9099-C40C66FF867C}">
                  <a14:compatExt spid="_x0000_s50177"/>
                </a:ext>
                <a:ext uri="{FF2B5EF4-FFF2-40B4-BE49-F238E27FC236}">
                  <a16:creationId xmlns:a16="http://schemas.microsoft.com/office/drawing/2014/main" id="{00000000-0008-0000-0A00-000001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4</xdr:row>
          <xdr:rowOff>171450</xdr:rowOff>
        </xdr:from>
        <xdr:to>
          <xdr:col>7</xdr:col>
          <xdr:colOff>647700</xdr:colOff>
          <xdr:row>6</xdr:row>
          <xdr:rowOff>9525</xdr:rowOff>
        </xdr:to>
        <xdr:sp macro="" textlink="">
          <xdr:nvSpPr>
            <xdr:cNvPr id="50178" name="Check Box 2" hidden="1">
              <a:extLst>
                <a:ext uri="{63B3BB69-23CF-44E3-9099-C40C66FF867C}">
                  <a14:compatExt spid="_x0000_s50178"/>
                </a:ext>
                <a:ext uri="{FF2B5EF4-FFF2-40B4-BE49-F238E27FC236}">
                  <a16:creationId xmlns:a16="http://schemas.microsoft.com/office/drawing/2014/main" id="{00000000-0008-0000-0A00-000002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4</xdr:row>
          <xdr:rowOff>171450</xdr:rowOff>
        </xdr:from>
        <xdr:to>
          <xdr:col>4</xdr:col>
          <xdr:colOff>647700</xdr:colOff>
          <xdr:row>6</xdr:row>
          <xdr:rowOff>9525</xdr:rowOff>
        </xdr:to>
        <xdr:sp macro="" textlink="">
          <xdr:nvSpPr>
            <xdr:cNvPr id="50179" name="Check Box 3" hidden="1">
              <a:extLst>
                <a:ext uri="{63B3BB69-23CF-44E3-9099-C40C66FF867C}">
                  <a14:compatExt spid="_x0000_s50179"/>
                </a:ext>
                <a:ext uri="{FF2B5EF4-FFF2-40B4-BE49-F238E27FC236}">
                  <a16:creationId xmlns:a16="http://schemas.microsoft.com/office/drawing/2014/main" id="{00000000-0008-0000-0A00-000003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171450</xdr:rowOff>
        </xdr:from>
        <xdr:to>
          <xdr:col>4</xdr:col>
          <xdr:colOff>647700</xdr:colOff>
          <xdr:row>19</xdr:row>
          <xdr:rowOff>9525</xdr:rowOff>
        </xdr:to>
        <xdr:sp macro="" textlink="">
          <xdr:nvSpPr>
            <xdr:cNvPr id="50180" name="Check Box 4" hidden="1">
              <a:extLst>
                <a:ext uri="{63B3BB69-23CF-44E3-9099-C40C66FF867C}">
                  <a14:compatExt spid="_x0000_s50180"/>
                </a:ext>
                <a:ext uri="{FF2B5EF4-FFF2-40B4-BE49-F238E27FC236}">
                  <a16:creationId xmlns:a16="http://schemas.microsoft.com/office/drawing/2014/main" id="{00000000-0008-0000-0A00-000004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18</xdr:row>
          <xdr:rowOff>171450</xdr:rowOff>
        </xdr:from>
        <xdr:to>
          <xdr:col>4</xdr:col>
          <xdr:colOff>647700</xdr:colOff>
          <xdr:row>20</xdr:row>
          <xdr:rowOff>9525</xdr:rowOff>
        </xdr:to>
        <xdr:sp macro="" textlink="">
          <xdr:nvSpPr>
            <xdr:cNvPr id="50181" name="Check Box 5" hidden="1">
              <a:extLst>
                <a:ext uri="{63B3BB69-23CF-44E3-9099-C40C66FF867C}">
                  <a14:compatExt spid="_x0000_s50181"/>
                </a:ext>
                <a:ext uri="{FF2B5EF4-FFF2-40B4-BE49-F238E27FC236}">
                  <a16:creationId xmlns:a16="http://schemas.microsoft.com/office/drawing/2014/main" id="{00000000-0008-0000-0A00-000005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171450</xdr:rowOff>
        </xdr:from>
        <xdr:to>
          <xdr:col>4</xdr:col>
          <xdr:colOff>647700</xdr:colOff>
          <xdr:row>22</xdr:row>
          <xdr:rowOff>9525</xdr:rowOff>
        </xdr:to>
        <xdr:sp macro="" textlink="">
          <xdr:nvSpPr>
            <xdr:cNvPr id="50182" name="Check Box 6" hidden="1">
              <a:extLst>
                <a:ext uri="{63B3BB69-23CF-44E3-9099-C40C66FF867C}">
                  <a14:compatExt spid="_x0000_s50182"/>
                </a:ext>
                <a:ext uri="{FF2B5EF4-FFF2-40B4-BE49-F238E27FC236}">
                  <a16:creationId xmlns:a16="http://schemas.microsoft.com/office/drawing/2014/main" id="{00000000-0008-0000-0A00-000006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21</xdr:row>
          <xdr:rowOff>171450</xdr:rowOff>
        </xdr:from>
        <xdr:to>
          <xdr:col>4</xdr:col>
          <xdr:colOff>647700</xdr:colOff>
          <xdr:row>23</xdr:row>
          <xdr:rowOff>9525</xdr:rowOff>
        </xdr:to>
        <xdr:sp macro="" textlink="">
          <xdr:nvSpPr>
            <xdr:cNvPr id="50183" name="Check Box 7" hidden="1">
              <a:extLst>
                <a:ext uri="{63B3BB69-23CF-44E3-9099-C40C66FF867C}">
                  <a14:compatExt spid="_x0000_s50183"/>
                </a:ext>
                <a:ext uri="{FF2B5EF4-FFF2-40B4-BE49-F238E27FC236}">
                  <a16:creationId xmlns:a16="http://schemas.microsoft.com/office/drawing/2014/main" id="{00000000-0008-0000-0A00-000007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25</xdr:row>
          <xdr:rowOff>171450</xdr:rowOff>
        </xdr:from>
        <xdr:to>
          <xdr:col>4</xdr:col>
          <xdr:colOff>647700</xdr:colOff>
          <xdr:row>27</xdr:row>
          <xdr:rowOff>9525</xdr:rowOff>
        </xdr:to>
        <xdr:sp macro="" textlink="">
          <xdr:nvSpPr>
            <xdr:cNvPr id="50184" name="Check Box 8" hidden="1">
              <a:extLst>
                <a:ext uri="{63B3BB69-23CF-44E3-9099-C40C66FF867C}">
                  <a14:compatExt spid="_x0000_s50184"/>
                </a:ext>
                <a:ext uri="{FF2B5EF4-FFF2-40B4-BE49-F238E27FC236}">
                  <a16:creationId xmlns:a16="http://schemas.microsoft.com/office/drawing/2014/main" id="{00000000-0008-0000-0A00-000008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26</xdr:row>
          <xdr:rowOff>171450</xdr:rowOff>
        </xdr:from>
        <xdr:to>
          <xdr:col>4</xdr:col>
          <xdr:colOff>647700</xdr:colOff>
          <xdr:row>28</xdr:row>
          <xdr:rowOff>9525</xdr:rowOff>
        </xdr:to>
        <xdr:sp macro="" textlink="">
          <xdr:nvSpPr>
            <xdr:cNvPr id="50185" name="Check Box 9" hidden="1">
              <a:extLst>
                <a:ext uri="{63B3BB69-23CF-44E3-9099-C40C66FF867C}">
                  <a14:compatExt spid="_x0000_s50185"/>
                </a:ext>
                <a:ext uri="{FF2B5EF4-FFF2-40B4-BE49-F238E27FC236}">
                  <a16:creationId xmlns:a16="http://schemas.microsoft.com/office/drawing/2014/main" id="{00000000-0008-0000-0A00-000009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27</xdr:row>
          <xdr:rowOff>171450</xdr:rowOff>
        </xdr:from>
        <xdr:to>
          <xdr:col>4</xdr:col>
          <xdr:colOff>647700</xdr:colOff>
          <xdr:row>29</xdr:row>
          <xdr:rowOff>9525</xdr:rowOff>
        </xdr:to>
        <xdr:sp macro="" textlink="">
          <xdr:nvSpPr>
            <xdr:cNvPr id="50186" name="Check Box 10" hidden="1">
              <a:extLst>
                <a:ext uri="{63B3BB69-23CF-44E3-9099-C40C66FF867C}">
                  <a14:compatExt spid="_x0000_s50186"/>
                </a:ext>
                <a:ext uri="{FF2B5EF4-FFF2-40B4-BE49-F238E27FC236}">
                  <a16:creationId xmlns:a16="http://schemas.microsoft.com/office/drawing/2014/main" id="{00000000-0008-0000-0A00-00000A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28</xdr:row>
          <xdr:rowOff>171450</xdr:rowOff>
        </xdr:from>
        <xdr:to>
          <xdr:col>4</xdr:col>
          <xdr:colOff>647700</xdr:colOff>
          <xdr:row>30</xdr:row>
          <xdr:rowOff>9525</xdr:rowOff>
        </xdr:to>
        <xdr:sp macro="" textlink="">
          <xdr:nvSpPr>
            <xdr:cNvPr id="50187" name="Check Box 11" hidden="1">
              <a:extLst>
                <a:ext uri="{63B3BB69-23CF-44E3-9099-C40C66FF867C}">
                  <a14:compatExt spid="_x0000_s50187"/>
                </a:ext>
                <a:ext uri="{FF2B5EF4-FFF2-40B4-BE49-F238E27FC236}">
                  <a16:creationId xmlns:a16="http://schemas.microsoft.com/office/drawing/2014/main" id="{00000000-0008-0000-0A00-00000B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29</xdr:row>
          <xdr:rowOff>171450</xdr:rowOff>
        </xdr:from>
        <xdr:to>
          <xdr:col>4</xdr:col>
          <xdr:colOff>647700</xdr:colOff>
          <xdr:row>31</xdr:row>
          <xdr:rowOff>9525</xdr:rowOff>
        </xdr:to>
        <xdr:sp macro="" textlink="">
          <xdr:nvSpPr>
            <xdr:cNvPr id="50188" name="Check Box 12" hidden="1">
              <a:extLst>
                <a:ext uri="{63B3BB69-23CF-44E3-9099-C40C66FF867C}">
                  <a14:compatExt spid="_x0000_s50188"/>
                </a:ext>
                <a:ext uri="{FF2B5EF4-FFF2-40B4-BE49-F238E27FC236}">
                  <a16:creationId xmlns:a16="http://schemas.microsoft.com/office/drawing/2014/main" id="{00000000-0008-0000-0A00-00000C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28</xdr:row>
          <xdr:rowOff>171450</xdr:rowOff>
        </xdr:from>
        <xdr:to>
          <xdr:col>7</xdr:col>
          <xdr:colOff>647700</xdr:colOff>
          <xdr:row>30</xdr:row>
          <xdr:rowOff>9525</xdr:rowOff>
        </xdr:to>
        <xdr:sp macro="" textlink="">
          <xdr:nvSpPr>
            <xdr:cNvPr id="50189" name="Check Box 13" hidden="1">
              <a:extLst>
                <a:ext uri="{63B3BB69-23CF-44E3-9099-C40C66FF867C}">
                  <a14:compatExt spid="_x0000_s50189"/>
                </a:ext>
                <a:ext uri="{FF2B5EF4-FFF2-40B4-BE49-F238E27FC236}">
                  <a16:creationId xmlns:a16="http://schemas.microsoft.com/office/drawing/2014/main" id="{00000000-0008-0000-0A00-00000D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31</xdr:row>
          <xdr:rowOff>180975</xdr:rowOff>
        </xdr:from>
        <xdr:to>
          <xdr:col>3</xdr:col>
          <xdr:colOff>609600</xdr:colOff>
          <xdr:row>33</xdr:row>
          <xdr:rowOff>19050</xdr:rowOff>
        </xdr:to>
        <xdr:sp macro="" textlink="">
          <xdr:nvSpPr>
            <xdr:cNvPr id="50190" name="Check Box 14" hidden="1">
              <a:extLst>
                <a:ext uri="{63B3BB69-23CF-44E3-9099-C40C66FF867C}">
                  <a14:compatExt spid="_x0000_s50190"/>
                </a:ext>
                <a:ext uri="{FF2B5EF4-FFF2-40B4-BE49-F238E27FC236}">
                  <a16:creationId xmlns:a16="http://schemas.microsoft.com/office/drawing/2014/main" id="{00000000-0008-0000-0A00-00000E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32</xdr:row>
          <xdr:rowOff>171450</xdr:rowOff>
        </xdr:from>
        <xdr:to>
          <xdr:col>3</xdr:col>
          <xdr:colOff>609600</xdr:colOff>
          <xdr:row>34</xdr:row>
          <xdr:rowOff>9525</xdr:rowOff>
        </xdr:to>
        <xdr:sp macro="" textlink="">
          <xdr:nvSpPr>
            <xdr:cNvPr id="50191" name="Check Box 15" hidden="1">
              <a:extLst>
                <a:ext uri="{63B3BB69-23CF-44E3-9099-C40C66FF867C}">
                  <a14:compatExt spid="_x0000_s50191"/>
                </a:ext>
                <a:ext uri="{FF2B5EF4-FFF2-40B4-BE49-F238E27FC236}">
                  <a16:creationId xmlns:a16="http://schemas.microsoft.com/office/drawing/2014/main" id="{00000000-0008-0000-0A00-00000F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24</xdr:row>
          <xdr:rowOff>0</xdr:rowOff>
        </xdr:from>
        <xdr:to>
          <xdr:col>5</xdr:col>
          <xdr:colOff>571500</xdr:colOff>
          <xdr:row>25</xdr:row>
          <xdr:rowOff>28575</xdr:rowOff>
        </xdr:to>
        <xdr:sp macro="" textlink="">
          <xdr:nvSpPr>
            <xdr:cNvPr id="50192" name="Check Box 16" hidden="1">
              <a:extLst>
                <a:ext uri="{63B3BB69-23CF-44E3-9099-C40C66FF867C}">
                  <a14:compatExt spid="_x0000_s50192"/>
                </a:ext>
                <a:ext uri="{FF2B5EF4-FFF2-40B4-BE49-F238E27FC236}">
                  <a16:creationId xmlns:a16="http://schemas.microsoft.com/office/drawing/2014/main" id="{00000000-0008-0000-0A00-000010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24</xdr:row>
          <xdr:rowOff>180975</xdr:rowOff>
        </xdr:from>
        <xdr:to>
          <xdr:col>5</xdr:col>
          <xdr:colOff>571500</xdr:colOff>
          <xdr:row>26</xdr:row>
          <xdr:rowOff>19050</xdr:rowOff>
        </xdr:to>
        <xdr:sp macro="" textlink="">
          <xdr:nvSpPr>
            <xdr:cNvPr id="50193" name="Check Box 17" hidden="1">
              <a:extLst>
                <a:ext uri="{63B3BB69-23CF-44E3-9099-C40C66FF867C}">
                  <a14:compatExt spid="_x0000_s50193"/>
                </a:ext>
                <a:ext uri="{FF2B5EF4-FFF2-40B4-BE49-F238E27FC236}">
                  <a16:creationId xmlns:a16="http://schemas.microsoft.com/office/drawing/2014/main" id="{00000000-0008-0000-0A00-000011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13</xdr:row>
          <xdr:rowOff>0</xdr:rowOff>
        </xdr:from>
        <xdr:to>
          <xdr:col>5</xdr:col>
          <xdr:colOff>571500</xdr:colOff>
          <xdr:row>14</xdr:row>
          <xdr:rowOff>28575</xdr:rowOff>
        </xdr:to>
        <xdr:sp macro="" textlink="">
          <xdr:nvSpPr>
            <xdr:cNvPr id="50194" name="Check Box 18" hidden="1">
              <a:extLst>
                <a:ext uri="{63B3BB69-23CF-44E3-9099-C40C66FF867C}">
                  <a14:compatExt spid="_x0000_s50194"/>
                </a:ext>
                <a:ext uri="{FF2B5EF4-FFF2-40B4-BE49-F238E27FC236}">
                  <a16:creationId xmlns:a16="http://schemas.microsoft.com/office/drawing/2014/main" id="{00000000-0008-0000-0A00-000012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13</xdr:row>
          <xdr:rowOff>180975</xdr:rowOff>
        </xdr:from>
        <xdr:to>
          <xdr:col>5</xdr:col>
          <xdr:colOff>571500</xdr:colOff>
          <xdr:row>15</xdr:row>
          <xdr:rowOff>19050</xdr:rowOff>
        </xdr:to>
        <xdr:sp macro="" textlink="">
          <xdr:nvSpPr>
            <xdr:cNvPr id="50195" name="Check Box 19" hidden="1">
              <a:extLst>
                <a:ext uri="{63B3BB69-23CF-44E3-9099-C40C66FF867C}">
                  <a14:compatExt spid="_x0000_s50195"/>
                </a:ext>
                <a:ext uri="{FF2B5EF4-FFF2-40B4-BE49-F238E27FC236}">
                  <a16:creationId xmlns:a16="http://schemas.microsoft.com/office/drawing/2014/main" id="{00000000-0008-0000-0A00-000013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323850</xdr:colOff>
          <xdr:row>17</xdr:row>
          <xdr:rowOff>190500</xdr:rowOff>
        </xdr:from>
        <xdr:to>
          <xdr:col>6</xdr:col>
          <xdr:colOff>504825</xdr:colOff>
          <xdr:row>19</xdr:row>
          <xdr:rowOff>0</xdr:rowOff>
        </xdr:to>
        <xdr:sp macro="" textlink="">
          <xdr:nvSpPr>
            <xdr:cNvPr id="21505" name="Check Box 1" hidden="1">
              <a:extLst>
                <a:ext uri="{63B3BB69-23CF-44E3-9099-C40C66FF867C}">
                  <a14:compatExt spid="_x0000_s21505"/>
                </a:ext>
                <a:ext uri="{FF2B5EF4-FFF2-40B4-BE49-F238E27FC236}">
                  <a16:creationId xmlns:a16="http://schemas.microsoft.com/office/drawing/2014/main" id="{00000000-0008-0000-0B00-000001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704850</xdr:colOff>
          <xdr:row>5</xdr:row>
          <xdr:rowOff>9525</xdr:rowOff>
        </xdr:from>
        <xdr:to>
          <xdr:col>5</xdr:col>
          <xdr:colOff>47625</xdr:colOff>
          <xdr:row>6</xdr:row>
          <xdr:rowOff>0</xdr:rowOff>
        </xdr:to>
        <xdr:sp macro="" textlink="">
          <xdr:nvSpPr>
            <xdr:cNvPr id="21506" name="Check Box 2" hidden="1">
              <a:extLst>
                <a:ext uri="{63B3BB69-23CF-44E3-9099-C40C66FF867C}">
                  <a14:compatExt spid="_x0000_s21506"/>
                </a:ext>
                <a:ext uri="{FF2B5EF4-FFF2-40B4-BE49-F238E27FC236}">
                  <a16:creationId xmlns:a16="http://schemas.microsoft.com/office/drawing/2014/main" id="{00000000-0008-0000-0B00-00000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323850</xdr:colOff>
          <xdr:row>18</xdr:row>
          <xdr:rowOff>190500</xdr:rowOff>
        </xdr:from>
        <xdr:to>
          <xdr:col>6</xdr:col>
          <xdr:colOff>504825</xdr:colOff>
          <xdr:row>19</xdr:row>
          <xdr:rowOff>180975</xdr:rowOff>
        </xdr:to>
        <xdr:sp macro="" textlink="">
          <xdr:nvSpPr>
            <xdr:cNvPr id="21507" name="Check Box 3" hidden="1">
              <a:extLst>
                <a:ext uri="{63B3BB69-23CF-44E3-9099-C40C66FF867C}">
                  <a14:compatExt spid="_x0000_s21507"/>
                </a:ext>
                <a:ext uri="{FF2B5EF4-FFF2-40B4-BE49-F238E27FC236}">
                  <a16:creationId xmlns:a16="http://schemas.microsoft.com/office/drawing/2014/main" id="{00000000-0008-0000-0B00-000003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323850</xdr:colOff>
          <xdr:row>19</xdr:row>
          <xdr:rowOff>190500</xdr:rowOff>
        </xdr:from>
        <xdr:to>
          <xdr:col>6</xdr:col>
          <xdr:colOff>504825</xdr:colOff>
          <xdr:row>21</xdr:row>
          <xdr:rowOff>0</xdr:rowOff>
        </xdr:to>
        <xdr:sp macro="" textlink="">
          <xdr:nvSpPr>
            <xdr:cNvPr id="21508" name="Check Box 4" hidden="1">
              <a:extLst>
                <a:ext uri="{63B3BB69-23CF-44E3-9099-C40C66FF867C}">
                  <a14:compatExt spid="_x0000_s21508"/>
                </a:ext>
                <a:ext uri="{FF2B5EF4-FFF2-40B4-BE49-F238E27FC236}">
                  <a16:creationId xmlns:a16="http://schemas.microsoft.com/office/drawing/2014/main" id="{00000000-0008-0000-0B00-000004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342900</xdr:colOff>
          <xdr:row>22</xdr:row>
          <xdr:rowOff>171450</xdr:rowOff>
        </xdr:from>
        <xdr:to>
          <xdr:col>5</xdr:col>
          <xdr:colOff>447675</xdr:colOff>
          <xdr:row>24</xdr:row>
          <xdr:rowOff>0</xdr:rowOff>
        </xdr:to>
        <xdr:sp macro="" textlink="">
          <xdr:nvSpPr>
            <xdr:cNvPr id="22602" name="Check Box 74" hidden="1">
              <a:extLst>
                <a:ext uri="{63B3BB69-23CF-44E3-9099-C40C66FF867C}">
                  <a14:compatExt spid="_x0000_s22602"/>
                </a:ext>
                <a:ext uri="{FF2B5EF4-FFF2-40B4-BE49-F238E27FC236}">
                  <a16:creationId xmlns:a16="http://schemas.microsoft.com/office/drawing/2014/main" id="{00000000-0008-0000-0C00-00004A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333375</xdr:colOff>
          <xdr:row>23</xdr:row>
          <xdr:rowOff>180975</xdr:rowOff>
        </xdr:from>
        <xdr:to>
          <xdr:col>5</xdr:col>
          <xdr:colOff>438150</xdr:colOff>
          <xdr:row>25</xdr:row>
          <xdr:rowOff>19050</xdr:rowOff>
        </xdr:to>
        <xdr:sp macro="" textlink="">
          <xdr:nvSpPr>
            <xdr:cNvPr id="22604" name="Check Box 76" hidden="1">
              <a:extLst>
                <a:ext uri="{63B3BB69-23CF-44E3-9099-C40C66FF867C}">
                  <a14:compatExt spid="_x0000_s22604"/>
                </a:ext>
                <a:ext uri="{FF2B5EF4-FFF2-40B4-BE49-F238E27FC236}">
                  <a16:creationId xmlns:a16="http://schemas.microsoft.com/office/drawing/2014/main" id="{00000000-0008-0000-0C00-00004C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333375</xdr:colOff>
          <xdr:row>24</xdr:row>
          <xdr:rowOff>190500</xdr:rowOff>
        </xdr:from>
        <xdr:to>
          <xdr:col>5</xdr:col>
          <xdr:colOff>438150</xdr:colOff>
          <xdr:row>26</xdr:row>
          <xdr:rowOff>28575</xdr:rowOff>
        </xdr:to>
        <xdr:sp macro="" textlink="">
          <xdr:nvSpPr>
            <xdr:cNvPr id="22605" name="Check Box 77" hidden="1">
              <a:extLst>
                <a:ext uri="{63B3BB69-23CF-44E3-9099-C40C66FF867C}">
                  <a14:compatExt spid="_x0000_s22605"/>
                </a:ext>
                <a:ext uri="{FF2B5EF4-FFF2-40B4-BE49-F238E27FC236}">
                  <a16:creationId xmlns:a16="http://schemas.microsoft.com/office/drawing/2014/main" id="{00000000-0008-0000-0C00-00004D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428625</xdr:colOff>
          <xdr:row>38</xdr:row>
          <xdr:rowOff>0</xdr:rowOff>
        </xdr:from>
        <xdr:to>
          <xdr:col>5</xdr:col>
          <xdr:colOff>523875</xdr:colOff>
          <xdr:row>38</xdr:row>
          <xdr:rowOff>171450</xdr:rowOff>
        </xdr:to>
        <xdr:sp macro="" textlink="">
          <xdr:nvSpPr>
            <xdr:cNvPr id="22606" name="Check Box 78" hidden="1">
              <a:extLst>
                <a:ext uri="{63B3BB69-23CF-44E3-9099-C40C66FF867C}">
                  <a14:compatExt spid="_x0000_s22606"/>
                </a:ext>
                <a:ext uri="{FF2B5EF4-FFF2-40B4-BE49-F238E27FC236}">
                  <a16:creationId xmlns:a16="http://schemas.microsoft.com/office/drawing/2014/main" id="{00000000-0008-0000-0C00-00004E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419100</xdr:colOff>
          <xdr:row>38</xdr:row>
          <xdr:rowOff>180975</xdr:rowOff>
        </xdr:from>
        <xdr:to>
          <xdr:col>5</xdr:col>
          <xdr:colOff>514350</xdr:colOff>
          <xdr:row>40</xdr:row>
          <xdr:rowOff>9525</xdr:rowOff>
        </xdr:to>
        <xdr:sp macro="" textlink="">
          <xdr:nvSpPr>
            <xdr:cNvPr id="22607" name="Check Box 79" hidden="1">
              <a:extLst>
                <a:ext uri="{63B3BB69-23CF-44E3-9099-C40C66FF867C}">
                  <a14:compatExt spid="_x0000_s22607"/>
                </a:ext>
                <a:ext uri="{FF2B5EF4-FFF2-40B4-BE49-F238E27FC236}">
                  <a16:creationId xmlns:a16="http://schemas.microsoft.com/office/drawing/2014/main" id="{00000000-0008-0000-0C00-00004F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419100</xdr:colOff>
          <xdr:row>39</xdr:row>
          <xdr:rowOff>171450</xdr:rowOff>
        </xdr:from>
        <xdr:to>
          <xdr:col>5</xdr:col>
          <xdr:colOff>523875</xdr:colOff>
          <xdr:row>41</xdr:row>
          <xdr:rowOff>9525</xdr:rowOff>
        </xdr:to>
        <xdr:sp macro="" textlink="">
          <xdr:nvSpPr>
            <xdr:cNvPr id="22608" name="Check Box 80" hidden="1">
              <a:extLst>
                <a:ext uri="{63B3BB69-23CF-44E3-9099-C40C66FF867C}">
                  <a14:compatExt spid="_x0000_s22608"/>
                </a:ext>
                <a:ext uri="{FF2B5EF4-FFF2-40B4-BE49-F238E27FC236}">
                  <a16:creationId xmlns:a16="http://schemas.microsoft.com/office/drawing/2014/main" id="{00000000-0008-0000-0C00-000050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7</xdr:row>
          <xdr:rowOff>171450</xdr:rowOff>
        </xdr:from>
        <xdr:to>
          <xdr:col>5</xdr:col>
          <xdr:colOff>409575</xdr:colOff>
          <xdr:row>9</xdr:row>
          <xdr:rowOff>0</xdr:rowOff>
        </xdr:to>
        <xdr:sp macro="" textlink="">
          <xdr:nvSpPr>
            <xdr:cNvPr id="22609" name="Check Box 81" hidden="1">
              <a:extLst>
                <a:ext uri="{63B3BB69-23CF-44E3-9099-C40C66FF867C}">
                  <a14:compatExt spid="_x0000_s22609"/>
                </a:ext>
                <a:ext uri="{FF2B5EF4-FFF2-40B4-BE49-F238E27FC236}">
                  <a16:creationId xmlns:a16="http://schemas.microsoft.com/office/drawing/2014/main" id="{00000000-0008-0000-0C00-000051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9</xdr:row>
          <xdr:rowOff>0</xdr:rowOff>
        </xdr:from>
        <xdr:to>
          <xdr:col>5</xdr:col>
          <xdr:colOff>409575</xdr:colOff>
          <xdr:row>10</xdr:row>
          <xdr:rowOff>19050</xdr:rowOff>
        </xdr:to>
        <xdr:sp macro="" textlink="">
          <xdr:nvSpPr>
            <xdr:cNvPr id="22610" name="Check Box 82" hidden="1">
              <a:extLst>
                <a:ext uri="{63B3BB69-23CF-44E3-9099-C40C66FF867C}">
                  <a14:compatExt spid="_x0000_s22610"/>
                </a:ext>
                <a:ext uri="{FF2B5EF4-FFF2-40B4-BE49-F238E27FC236}">
                  <a16:creationId xmlns:a16="http://schemas.microsoft.com/office/drawing/2014/main" id="{00000000-0008-0000-0C00-000052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9</xdr:row>
          <xdr:rowOff>180975</xdr:rowOff>
        </xdr:from>
        <xdr:to>
          <xdr:col>5</xdr:col>
          <xdr:colOff>409575</xdr:colOff>
          <xdr:row>11</xdr:row>
          <xdr:rowOff>9525</xdr:rowOff>
        </xdr:to>
        <xdr:sp macro="" textlink="">
          <xdr:nvSpPr>
            <xdr:cNvPr id="22611" name="Check Box 83" hidden="1">
              <a:extLst>
                <a:ext uri="{63B3BB69-23CF-44E3-9099-C40C66FF867C}">
                  <a14:compatExt spid="_x0000_s22611"/>
                </a:ext>
                <a:ext uri="{FF2B5EF4-FFF2-40B4-BE49-F238E27FC236}">
                  <a16:creationId xmlns:a16="http://schemas.microsoft.com/office/drawing/2014/main" id="{00000000-0008-0000-0C00-000053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161925</xdr:colOff>
          <xdr:row>7</xdr:row>
          <xdr:rowOff>171450</xdr:rowOff>
        </xdr:from>
        <xdr:to>
          <xdr:col>9</xdr:col>
          <xdr:colOff>247650</xdr:colOff>
          <xdr:row>9</xdr:row>
          <xdr:rowOff>0</xdr:rowOff>
        </xdr:to>
        <xdr:sp macro="" textlink="">
          <xdr:nvSpPr>
            <xdr:cNvPr id="22613" name="Check Box 85" hidden="1">
              <a:extLst>
                <a:ext uri="{63B3BB69-23CF-44E3-9099-C40C66FF867C}">
                  <a14:compatExt spid="_x0000_s22613"/>
                </a:ext>
                <a:ext uri="{FF2B5EF4-FFF2-40B4-BE49-F238E27FC236}">
                  <a16:creationId xmlns:a16="http://schemas.microsoft.com/office/drawing/2014/main" id="{00000000-0008-0000-0C00-000055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171450</xdr:colOff>
          <xdr:row>8</xdr:row>
          <xdr:rowOff>171450</xdr:rowOff>
        </xdr:from>
        <xdr:to>
          <xdr:col>9</xdr:col>
          <xdr:colOff>257175</xdr:colOff>
          <xdr:row>10</xdr:row>
          <xdr:rowOff>0</xdr:rowOff>
        </xdr:to>
        <xdr:sp macro="" textlink="">
          <xdr:nvSpPr>
            <xdr:cNvPr id="22614" name="Check Box 86" hidden="1">
              <a:extLst>
                <a:ext uri="{63B3BB69-23CF-44E3-9099-C40C66FF867C}">
                  <a14:compatExt spid="_x0000_s22614"/>
                </a:ext>
                <a:ext uri="{FF2B5EF4-FFF2-40B4-BE49-F238E27FC236}">
                  <a16:creationId xmlns:a16="http://schemas.microsoft.com/office/drawing/2014/main" id="{00000000-0008-0000-0C00-000056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171450</xdr:colOff>
          <xdr:row>22</xdr:row>
          <xdr:rowOff>180975</xdr:rowOff>
        </xdr:from>
        <xdr:to>
          <xdr:col>9</xdr:col>
          <xdr:colOff>257175</xdr:colOff>
          <xdr:row>24</xdr:row>
          <xdr:rowOff>9525</xdr:rowOff>
        </xdr:to>
        <xdr:sp macro="" textlink="">
          <xdr:nvSpPr>
            <xdr:cNvPr id="22615" name="Check Box 87" hidden="1">
              <a:extLst>
                <a:ext uri="{63B3BB69-23CF-44E3-9099-C40C66FF867C}">
                  <a14:compatExt spid="_x0000_s22615"/>
                </a:ext>
                <a:ext uri="{FF2B5EF4-FFF2-40B4-BE49-F238E27FC236}">
                  <a16:creationId xmlns:a16="http://schemas.microsoft.com/office/drawing/2014/main" id="{00000000-0008-0000-0C00-000057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171450</xdr:colOff>
          <xdr:row>24</xdr:row>
          <xdr:rowOff>0</xdr:rowOff>
        </xdr:from>
        <xdr:to>
          <xdr:col>9</xdr:col>
          <xdr:colOff>257175</xdr:colOff>
          <xdr:row>25</xdr:row>
          <xdr:rowOff>19050</xdr:rowOff>
        </xdr:to>
        <xdr:sp macro="" textlink="">
          <xdr:nvSpPr>
            <xdr:cNvPr id="22616" name="Check Box 88" hidden="1">
              <a:extLst>
                <a:ext uri="{63B3BB69-23CF-44E3-9099-C40C66FF867C}">
                  <a14:compatExt spid="_x0000_s22616"/>
                </a:ext>
                <a:ext uri="{FF2B5EF4-FFF2-40B4-BE49-F238E27FC236}">
                  <a16:creationId xmlns:a16="http://schemas.microsoft.com/office/drawing/2014/main" id="{00000000-0008-0000-0C00-000058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161925</xdr:colOff>
          <xdr:row>37</xdr:row>
          <xdr:rowOff>180975</xdr:rowOff>
        </xdr:from>
        <xdr:to>
          <xdr:col>9</xdr:col>
          <xdr:colOff>247650</xdr:colOff>
          <xdr:row>39</xdr:row>
          <xdr:rowOff>9525</xdr:rowOff>
        </xdr:to>
        <xdr:sp macro="" textlink="">
          <xdr:nvSpPr>
            <xdr:cNvPr id="22617" name="Check Box 89" hidden="1">
              <a:extLst>
                <a:ext uri="{63B3BB69-23CF-44E3-9099-C40C66FF867C}">
                  <a14:compatExt spid="_x0000_s22617"/>
                </a:ext>
                <a:ext uri="{FF2B5EF4-FFF2-40B4-BE49-F238E27FC236}">
                  <a16:creationId xmlns:a16="http://schemas.microsoft.com/office/drawing/2014/main" id="{00000000-0008-0000-0C00-000059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171450</xdr:colOff>
          <xdr:row>39</xdr:row>
          <xdr:rowOff>0</xdr:rowOff>
        </xdr:from>
        <xdr:to>
          <xdr:col>9</xdr:col>
          <xdr:colOff>257175</xdr:colOff>
          <xdr:row>40</xdr:row>
          <xdr:rowOff>19050</xdr:rowOff>
        </xdr:to>
        <xdr:sp macro="" textlink="">
          <xdr:nvSpPr>
            <xdr:cNvPr id="22618" name="Check Box 90" hidden="1">
              <a:extLst>
                <a:ext uri="{63B3BB69-23CF-44E3-9099-C40C66FF867C}">
                  <a14:compatExt spid="_x0000_s22618"/>
                </a:ext>
                <a:ext uri="{FF2B5EF4-FFF2-40B4-BE49-F238E27FC236}">
                  <a16:creationId xmlns:a16="http://schemas.microsoft.com/office/drawing/2014/main" id="{00000000-0008-0000-0C00-00005A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9525</xdr:colOff>
          <xdr:row>6</xdr:row>
          <xdr:rowOff>57150</xdr:rowOff>
        </xdr:from>
        <xdr:to>
          <xdr:col>6</xdr:col>
          <xdr:colOff>276225</xdr:colOff>
          <xdr:row>7</xdr:row>
          <xdr:rowOff>76200</xdr:rowOff>
        </xdr:to>
        <xdr:sp macro="" textlink="">
          <xdr:nvSpPr>
            <xdr:cNvPr id="32769" name="Check Box 1" hidden="1">
              <a:extLst>
                <a:ext uri="{63B3BB69-23CF-44E3-9099-C40C66FF867C}">
                  <a14:compatExt spid="_x0000_s32769"/>
                </a:ext>
                <a:ext uri="{FF2B5EF4-FFF2-40B4-BE49-F238E27FC236}">
                  <a16:creationId xmlns:a16="http://schemas.microsoft.com/office/drawing/2014/main" id="{00000000-0008-0000-0F00-000001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8</xdr:row>
          <xdr:rowOff>114300</xdr:rowOff>
        </xdr:from>
        <xdr:to>
          <xdr:col>6</xdr:col>
          <xdr:colOff>276225</xdr:colOff>
          <xdr:row>10</xdr:row>
          <xdr:rowOff>28575</xdr:rowOff>
        </xdr:to>
        <xdr:sp macro="" textlink="">
          <xdr:nvSpPr>
            <xdr:cNvPr id="32770" name="Check Box 2" hidden="1">
              <a:extLst>
                <a:ext uri="{63B3BB69-23CF-44E3-9099-C40C66FF867C}">
                  <a14:compatExt spid="_x0000_s32770"/>
                </a:ext>
                <a:ext uri="{FF2B5EF4-FFF2-40B4-BE49-F238E27FC236}">
                  <a16:creationId xmlns:a16="http://schemas.microsoft.com/office/drawing/2014/main" id="{00000000-0008-0000-0F00-000002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11</xdr:row>
          <xdr:rowOff>114300</xdr:rowOff>
        </xdr:from>
        <xdr:to>
          <xdr:col>6</xdr:col>
          <xdr:colOff>276225</xdr:colOff>
          <xdr:row>13</xdr:row>
          <xdr:rowOff>38100</xdr:rowOff>
        </xdr:to>
        <xdr:sp macro="" textlink="">
          <xdr:nvSpPr>
            <xdr:cNvPr id="32771" name="Check Box 3" hidden="1">
              <a:extLst>
                <a:ext uri="{63B3BB69-23CF-44E3-9099-C40C66FF867C}">
                  <a14:compatExt spid="_x0000_s32771"/>
                </a:ext>
                <a:ext uri="{FF2B5EF4-FFF2-40B4-BE49-F238E27FC236}">
                  <a16:creationId xmlns:a16="http://schemas.microsoft.com/office/drawing/2014/main" id="{00000000-0008-0000-0F00-000003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9</xdr:row>
          <xdr:rowOff>114300</xdr:rowOff>
        </xdr:from>
        <xdr:to>
          <xdr:col>6</xdr:col>
          <xdr:colOff>276225</xdr:colOff>
          <xdr:row>11</xdr:row>
          <xdr:rowOff>38100</xdr:rowOff>
        </xdr:to>
        <xdr:sp macro="" textlink="">
          <xdr:nvSpPr>
            <xdr:cNvPr id="32772" name="Check Box 4" hidden="1">
              <a:extLst>
                <a:ext uri="{63B3BB69-23CF-44E3-9099-C40C66FF867C}">
                  <a14:compatExt spid="_x0000_s32772"/>
                </a:ext>
                <a:ext uri="{FF2B5EF4-FFF2-40B4-BE49-F238E27FC236}">
                  <a16:creationId xmlns:a16="http://schemas.microsoft.com/office/drawing/2014/main" id="{00000000-0008-0000-0F00-000004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10</xdr:row>
          <xdr:rowOff>114300</xdr:rowOff>
        </xdr:from>
        <xdr:to>
          <xdr:col>6</xdr:col>
          <xdr:colOff>276225</xdr:colOff>
          <xdr:row>12</xdr:row>
          <xdr:rowOff>38100</xdr:rowOff>
        </xdr:to>
        <xdr:sp macro="" textlink="">
          <xdr:nvSpPr>
            <xdr:cNvPr id="32773" name="Check Box 5" hidden="1">
              <a:extLst>
                <a:ext uri="{63B3BB69-23CF-44E3-9099-C40C66FF867C}">
                  <a14:compatExt spid="_x0000_s32773"/>
                </a:ext>
                <a:ext uri="{FF2B5EF4-FFF2-40B4-BE49-F238E27FC236}">
                  <a16:creationId xmlns:a16="http://schemas.microsoft.com/office/drawing/2014/main" id="{00000000-0008-0000-0F00-000005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7</xdr:row>
          <xdr:rowOff>114300</xdr:rowOff>
        </xdr:from>
        <xdr:to>
          <xdr:col>6</xdr:col>
          <xdr:colOff>276225</xdr:colOff>
          <xdr:row>9</xdr:row>
          <xdr:rowOff>38100</xdr:rowOff>
        </xdr:to>
        <xdr:sp macro="" textlink="">
          <xdr:nvSpPr>
            <xdr:cNvPr id="32774" name="Check Box 6" hidden="1">
              <a:extLst>
                <a:ext uri="{63B3BB69-23CF-44E3-9099-C40C66FF867C}">
                  <a14:compatExt spid="_x0000_s32774"/>
                </a:ext>
                <a:ext uri="{FF2B5EF4-FFF2-40B4-BE49-F238E27FC236}">
                  <a16:creationId xmlns:a16="http://schemas.microsoft.com/office/drawing/2014/main" id="{00000000-0008-0000-0F00-000006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12</xdr:row>
          <xdr:rowOff>114300</xdr:rowOff>
        </xdr:from>
        <xdr:to>
          <xdr:col>6</xdr:col>
          <xdr:colOff>276225</xdr:colOff>
          <xdr:row>14</xdr:row>
          <xdr:rowOff>38100</xdr:rowOff>
        </xdr:to>
        <xdr:sp macro="" textlink="">
          <xdr:nvSpPr>
            <xdr:cNvPr id="32775" name="Check Box 7" hidden="1">
              <a:extLst>
                <a:ext uri="{63B3BB69-23CF-44E3-9099-C40C66FF867C}">
                  <a14:compatExt spid="_x0000_s32775"/>
                </a:ext>
                <a:ext uri="{FF2B5EF4-FFF2-40B4-BE49-F238E27FC236}">
                  <a16:creationId xmlns:a16="http://schemas.microsoft.com/office/drawing/2014/main" id="{00000000-0008-0000-0F00-000007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6</xdr:row>
          <xdr:rowOff>57150</xdr:rowOff>
        </xdr:from>
        <xdr:to>
          <xdr:col>7</xdr:col>
          <xdr:colOff>285750</xdr:colOff>
          <xdr:row>7</xdr:row>
          <xdr:rowOff>76200</xdr:rowOff>
        </xdr:to>
        <xdr:sp macro="" textlink="">
          <xdr:nvSpPr>
            <xdr:cNvPr id="32776" name="Check Box 8" hidden="1">
              <a:extLst>
                <a:ext uri="{63B3BB69-23CF-44E3-9099-C40C66FF867C}">
                  <a14:compatExt spid="_x0000_s32776"/>
                </a:ext>
                <a:ext uri="{FF2B5EF4-FFF2-40B4-BE49-F238E27FC236}">
                  <a16:creationId xmlns:a16="http://schemas.microsoft.com/office/drawing/2014/main" id="{00000000-0008-0000-0F00-000008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8</xdr:row>
          <xdr:rowOff>114300</xdr:rowOff>
        </xdr:from>
        <xdr:to>
          <xdr:col>7</xdr:col>
          <xdr:colOff>285750</xdr:colOff>
          <xdr:row>10</xdr:row>
          <xdr:rowOff>28575</xdr:rowOff>
        </xdr:to>
        <xdr:sp macro="" textlink="">
          <xdr:nvSpPr>
            <xdr:cNvPr id="32777" name="Check Box 9" hidden="1">
              <a:extLst>
                <a:ext uri="{63B3BB69-23CF-44E3-9099-C40C66FF867C}">
                  <a14:compatExt spid="_x0000_s32777"/>
                </a:ext>
                <a:ext uri="{FF2B5EF4-FFF2-40B4-BE49-F238E27FC236}">
                  <a16:creationId xmlns:a16="http://schemas.microsoft.com/office/drawing/2014/main" id="{00000000-0008-0000-0F00-000009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11</xdr:row>
          <xdr:rowOff>114300</xdr:rowOff>
        </xdr:from>
        <xdr:to>
          <xdr:col>7</xdr:col>
          <xdr:colOff>285750</xdr:colOff>
          <xdr:row>13</xdr:row>
          <xdr:rowOff>38100</xdr:rowOff>
        </xdr:to>
        <xdr:sp macro="" textlink="">
          <xdr:nvSpPr>
            <xdr:cNvPr id="32778" name="Check Box 10" hidden="1">
              <a:extLst>
                <a:ext uri="{63B3BB69-23CF-44E3-9099-C40C66FF867C}">
                  <a14:compatExt spid="_x0000_s32778"/>
                </a:ext>
                <a:ext uri="{FF2B5EF4-FFF2-40B4-BE49-F238E27FC236}">
                  <a16:creationId xmlns:a16="http://schemas.microsoft.com/office/drawing/2014/main" id="{00000000-0008-0000-0F00-00000A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9</xdr:row>
          <xdr:rowOff>114300</xdr:rowOff>
        </xdr:from>
        <xdr:to>
          <xdr:col>7</xdr:col>
          <xdr:colOff>285750</xdr:colOff>
          <xdr:row>11</xdr:row>
          <xdr:rowOff>38100</xdr:rowOff>
        </xdr:to>
        <xdr:sp macro="" textlink="">
          <xdr:nvSpPr>
            <xdr:cNvPr id="32779" name="Check Box 11" hidden="1">
              <a:extLst>
                <a:ext uri="{63B3BB69-23CF-44E3-9099-C40C66FF867C}">
                  <a14:compatExt spid="_x0000_s32779"/>
                </a:ext>
                <a:ext uri="{FF2B5EF4-FFF2-40B4-BE49-F238E27FC236}">
                  <a16:creationId xmlns:a16="http://schemas.microsoft.com/office/drawing/2014/main" id="{00000000-0008-0000-0F00-00000B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10</xdr:row>
          <xdr:rowOff>114300</xdr:rowOff>
        </xdr:from>
        <xdr:to>
          <xdr:col>7</xdr:col>
          <xdr:colOff>285750</xdr:colOff>
          <xdr:row>12</xdr:row>
          <xdr:rowOff>38100</xdr:rowOff>
        </xdr:to>
        <xdr:sp macro="" textlink="">
          <xdr:nvSpPr>
            <xdr:cNvPr id="32780" name="Check Box 12" hidden="1">
              <a:extLst>
                <a:ext uri="{63B3BB69-23CF-44E3-9099-C40C66FF867C}">
                  <a14:compatExt spid="_x0000_s32780"/>
                </a:ext>
                <a:ext uri="{FF2B5EF4-FFF2-40B4-BE49-F238E27FC236}">
                  <a16:creationId xmlns:a16="http://schemas.microsoft.com/office/drawing/2014/main" id="{00000000-0008-0000-0F00-00000C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7</xdr:row>
          <xdr:rowOff>114300</xdr:rowOff>
        </xdr:from>
        <xdr:to>
          <xdr:col>7</xdr:col>
          <xdr:colOff>285750</xdr:colOff>
          <xdr:row>9</xdr:row>
          <xdr:rowOff>38100</xdr:rowOff>
        </xdr:to>
        <xdr:sp macro="" textlink="">
          <xdr:nvSpPr>
            <xdr:cNvPr id="32781" name="Check Box 13" hidden="1">
              <a:extLst>
                <a:ext uri="{63B3BB69-23CF-44E3-9099-C40C66FF867C}">
                  <a14:compatExt spid="_x0000_s32781"/>
                </a:ext>
                <a:ext uri="{FF2B5EF4-FFF2-40B4-BE49-F238E27FC236}">
                  <a16:creationId xmlns:a16="http://schemas.microsoft.com/office/drawing/2014/main" id="{00000000-0008-0000-0F00-00000D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12</xdr:row>
          <xdr:rowOff>114300</xdr:rowOff>
        </xdr:from>
        <xdr:to>
          <xdr:col>7</xdr:col>
          <xdr:colOff>285750</xdr:colOff>
          <xdr:row>14</xdr:row>
          <xdr:rowOff>38100</xdr:rowOff>
        </xdr:to>
        <xdr:sp macro="" textlink="">
          <xdr:nvSpPr>
            <xdr:cNvPr id="32782" name="Check Box 14" hidden="1">
              <a:extLst>
                <a:ext uri="{63B3BB69-23CF-44E3-9099-C40C66FF867C}">
                  <a14:compatExt spid="_x0000_s32782"/>
                </a:ext>
                <a:ext uri="{FF2B5EF4-FFF2-40B4-BE49-F238E27FC236}">
                  <a16:creationId xmlns:a16="http://schemas.microsoft.com/office/drawing/2014/main" id="{00000000-0008-0000-0F00-00000E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6</xdr:row>
          <xdr:rowOff>57150</xdr:rowOff>
        </xdr:from>
        <xdr:to>
          <xdr:col>8</xdr:col>
          <xdr:colOff>276225</xdr:colOff>
          <xdr:row>7</xdr:row>
          <xdr:rowOff>76200</xdr:rowOff>
        </xdr:to>
        <xdr:sp macro="" textlink="">
          <xdr:nvSpPr>
            <xdr:cNvPr id="32783" name="Check Box 15" hidden="1">
              <a:extLst>
                <a:ext uri="{63B3BB69-23CF-44E3-9099-C40C66FF867C}">
                  <a14:compatExt spid="_x0000_s32783"/>
                </a:ext>
                <a:ext uri="{FF2B5EF4-FFF2-40B4-BE49-F238E27FC236}">
                  <a16:creationId xmlns:a16="http://schemas.microsoft.com/office/drawing/2014/main" id="{00000000-0008-0000-0F00-00000F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8</xdr:row>
          <xdr:rowOff>114300</xdr:rowOff>
        </xdr:from>
        <xdr:to>
          <xdr:col>8</xdr:col>
          <xdr:colOff>276225</xdr:colOff>
          <xdr:row>10</xdr:row>
          <xdr:rowOff>28575</xdr:rowOff>
        </xdr:to>
        <xdr:sp macro="" textlink="">
          <xdr:nvSpPr>
            <xdr:cNvPr id="32784" name="Check Box 16" hidden="1">
              <a:extLst>
                <a:ext uri="{63B3BB69-23CF-44E3-9099-C40C66FF867C}">
                  <a14:compatExt spid="_x0000_s32784"/>
                </a:ext>
                <a:ext uri="{FF2B5EF4-FFF2-40B4-BE49-F238E27FC236}">
                  <a16:creationId xmlns:a16="http://schemas.microsoft.com/office/drawing/2014/main" id="{00000000-0008-0000-0F00-000010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11</xdr:row>
          <xdr:rowOff>114300</xdr:rowOff>
        </xdr:from>
        <xdr:to>
          <xdr:col>8</xdr:col>
          <xdr:colOff>276225</xdr:colOff>
          <xdr:row>13</xdr:row>
          <xdr:rowOff>38100</xdr:rowOff>
        </xdr:to>
        <xdr:sp macro="" textlink="">
          <xdr:nvSpPr>
            <xdr:cNvPr id="32785" name="Check Box 17" hidden="1">
              <a:extLst>
                <a:ext uri="{63B3BB69-23CF-44E3-9099-C40C66FF867C}">
                  <a14:compatExt spid="_x0000_s32785"/>
                </a:ext>
                <a:ext uri="{FF2B5EF4-FFF2-40B4-BE49-F238E27FC236}">
                  <a16:creationId xmlns:a16="http://schemas.microsoft.com/office/drawing/2014/main" id="{00000000-0008-0000-0F00-000011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9</xdr:row>
          <xdr:rowOff>114300</xdr:rowOff>
        </xdr:from>
        <xdr:to>
          <xdr:col>8</xdr:col>
          <xdr:colOff>276225</xdr:colOff>
          <xdr:row>11</xdr:row>
          <xdr:rowOff>38100</xdr:rowOff>
        </xdr:to>
        <xdr:sp macro="" textlink="">
          <xdr:nvSpPr>
            <xdr:cNvPr id="32786" name="Check Box 18" hidden="1">
              <a:extLst>
                <a:ext uri="{63B3BB69-23CF-44E3-9099-C40C66FF867C}">
                  <a14:compatExt spid="_x0000_s32786"/>
                </a:ext>
                <a:ext uri="{FF2B5EF4-FFF2-40B4-BE49-F238E27FC236}">
                  <a16:creationId xmlns:a16="http://schemas.microsoft.com/office/drawing/2014/main" id="{00000000-0008-0000-0F00-000012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10</xdr:row>
          <xdr:rowOff>114300</xdr:rowOff>
        </xdr:from>
        <xdr:to>
          <xdr:col>8</xdr:col>
          <xdr:colOff>276225</xdr:colOff>
          <xdr:row>12</xdr:row>
          <xdr:rowOff>38100</xdr:rowOff>
        </xdr:to>
        <xdr:sp macro="" textlink="">
          <xdr:nvSpPr>
            <xdr:cNvPr id="32787" name="Check Box 19" hidden="1">
              <a:extLst>
                <a:ext uri="{63B3BB69-23CF-44E3-9099-C40C66FF867C}">
                  <a14:compatExt spid="_x0000_s32787"/>
                </a:ext>
                <a:ext uri="{FF2B5EF4-FFF2-40B4-BE49-F238E27FC236}">
                  <a16:creationId xmlns:a16="http://schemas.microsoft.com/office/drawing/2014/main" id="{00000000-0008-0000-0F00-000013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7</xdr:row>
          <xdr:rowOff>114300</xdr:rowOff>
        </xdr:from>
        <xdr:to>
          <xdr:col>8</xdr:col>
          <xdr:colOff>276225</xdr:colOff>
          <xdr:row>9</xdr:row>
          <xdr:rowOff>38100</xdr:rowOff>
        </xdr:to>
        <xdr:sp macro="" textlink="">
          <xdr:nvSpPr>
            <xdr:cNvPr id="32788" name="Check Box 20" hidden="1">
              <a:extLst>
                <a:ext uri="{63B3BB69-23CF-44E3-9099-C40C66FF867C}">
                  <a14:compatExt spid="_x0000_s32788"/>
                </a:ext>
                <a:ext uri="{FF2B5EF4-FFF2-40B4-BE49-F238E27FC236}">
                  <a16:creationId xmlns:a16="http://schemas.microsoft.com/office/drawing/2014/main" id="{00000000-0008-0000-0F00-000014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12</xdr:row>
          <xdr:rowOff>114300</xdr:rowOff>
        </xdr:from>
        <xdr:to>
          <xdr:col>8</xdr:col>
          <xdr:colOff>276225</xdr:colOff>
          <xdr:row>14</xdr:row>
          <xdr:rowOff>38100</xdr:rowOff>
        </xdr:to>
        <xdr:sp macro="" textlink="">
          <xdr:nvSpPr>
            <xdr:cNvPr id="32789" name="Check Box 21" hidden="1">
              <a:extLst>
                <a:ext uri="{63B3BB69-23CF-44E3-9099-C40C66FF867C}">
                  <a14:compatExt spid="_x0000_s32789"/>
                </a:ext>
                <a:ext uri="{FF2B5EF4-FFF2-40B4-BE49-F238E27FC236}">
                  <a16:creationId xmlns:a16="http://schemas.microsoft.com/office/drawing/2014/main" id="{00000000-0008-0000-0F00-000015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6</xdr:row>
          <xdr:rowOff>57150</xdr:rowOff>
        </xdr:from>
        <xdr:to>
          <xdr:col>9</xdr:col>
          <xdr:colOff>285750</xdr:colOff>
          <xdr:row>7</xdr:row>
          <xdr:rowOff>76200</xdr:rowOff>
        </xdr:to>
        <xdr:sp macro="" textlink="">
          <xdr:nvSpPr>
            <xdr:cNvPr id="32790" name="Check Box 22" hidden="1">
              <a:extLst>
                <a:ext uri="{63B3BB69-23CF-44E3-9099-C40C66FF867C}">
                  <a14:compatExt spid="_x0000_s32790"/>
                </a:ext>
                <a:ext uri="{FF2B5EF4-FFF2-40B4-BE49-F238E27FC236}">
                  <a16:creationId xmlns:a16="http://schemas.microsoft.com/office/drawing/2014/main" id="{00000000-0008-0000-0F00-000016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8</xdr:row>
          <xdr:rowOff>114300</xdr:rowOff>
        </xdr:from>
        <xdr:to>
          <xdr:col>9</xdr:col>
          <xdr:colOff>285750</xdr:colOff>
          <xdr:row>10</xdr:row>
          <xdr:rowOff>28575</xdr:rowOff>
        </xdr:to>
        <xdr:sp macro="" textlink="">
          <xdr:nvSpPr>
            <xdr:cNvPr id="32791" name="Check Box 23" hidden="1">
              <a:extLst>
                <a:ext uri="{63B3BB69-23CF-44E3-9099-C40C66FF867C}">
                  <a14:compatExt spid="_x0000_s32791"/>
                </a:ext>
                <a:ext uri="{FF2B5EF4-FFF2-40B4-BE49-F238E27FC236}">
                  <a16:creationId xmlns:a16="http://schemas.microsoft.com/office/drawing/2014/main" id="{00000000-0008-0000-0F00-000017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11</xdr:row>
          <xdr:rowOff>114300</xdr:rowOff>
        </xdr:from>
        <xdr:to>
          <xdr:col>9</xdr:col>
          <xdr:colOff>285750</xdr:colOff>
          <xdr:row>13</xdr:row>
          <xdr:rowOff>38100</xdr:rowOff>
        </xdr:to>
        <xdr:sp macro="" textlink="">
          <xdr:nvSpPr>
            <xdr:cNvPr id="32792" name="Check Box 24" hidden="1">
              <a:extLst>
                <a:ext uri="{63B3BB69-23CF-44E3-9099-C40C66FF867C}">
                  <a14:compatExt spid="_x0000_s32792"/>
                </a:ext>
                <a:ext uri="{FF2B5EF4-FFF2-40B4-BE49-F238E27FC236}">
                  <a16:creationId xmlns:a16="http://schemas.microsoft.com/office/drawing/2014/main" id="{00000000-0008-0000-0F00-000018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9</xdr:row>
          <xdr:rowOff>114300</xdr:rowOff>
        </xdr:from>
        <xdr:to>
          <xdr:col>9</xdr:col>
          <xdr:colOff>285750</xdr:colOff>
          <xdr:row>11</xdr:row>
          <xdr:rowOff>38100</xdr:rowOff>
        </xdr:to>
        <xdr:sp macro="" textlink="">
          <xdr:nvSpPr>
            <xdr:cNvPr id="32793" name="Check Box 25" hidden="1">
              <a:extLst>
                <a:ext uri="{63B3BB69-23CF-44E3-9099-C40C66FF867C}">
                  <a14:compatExt spid="_x0000_s32793"/>
                </a:ext>
                <a:ext uri="{FF2B5EF4-FFF2-40B4-BE49-F238E27FC236}">
                  <a16:creationId xmlns:a16="http://schemas.microsoft.com/office/drawing/2014/main" id="{00000000-0008-0000-0F00-000019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10</xdr:row>
          <xdr:rowOff>114300</xdr:rowOff>
        </xdr:from>
        <xdr:to>
          <xdr:col>9</xdr:col>
          <xdr:colOff>285750</xdr:colOff>
          <xdr:row>12</xdr:row>
          <xdr:rowOff>38100</xdr:rowOff>
        </xdr:to>
        <xdr:sp macro="" textlink="">
          <xdr:nvSpPr>
            <xdr:cNvPr id="32794" name="Check Box 26" hidden="1">
              <a:extLst>
                <a:ext uri="{63B3BB69-23CF-44E3-9099-C40C66FF867C}">
                  <a14:compatExt spid="_x0000_s32794"/>
                </a:ext>
                <a:ext uri="{FF2B5EF4-FFF2-40B4-BE49-F238E27FC236}">
                  <a16:creationId xmlns:a16="http://schemas.microsoft.com/office/drawing/2014/main" id="{00000000-0008-0000-0F00-00001A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7</xdr:row>
          <xdr:rowOff>114300</xdr:rowOff>
        </xdr:from>
        <xdr:to>
          <xdr:col>9</xdr:col>
          <xdr:colOff>285750</xdr:colOff>
          <xdr:row>9</xdr:row>
          <xdr:rowOff>38100</xdr:rowOff>
        </xdr:to>
        <xdr:sp macro="" textlink="">
          <xdr:nvSpPr>
            <xdr:cNvPr id="32795" name="Check Box 27" hidden="1">
              <a:extLst>
                <a:ext uri="{63B3BB69-23CF-44E3-9099-C40C66FF867C}">
                  <a14:compatExt spid="_x0000_s32795"/>
                </a:ext>
                <a:ext uri="{FF2B5EF4-FFF2-40B4-BE49-F238E27FC236}">
                  <a16:creationId xmlns:a16="http://schemas.microsoft.com/office/drawing/2014/main" id="{00000000-0008-0000-0F00-00001B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12</xdr:row>
          <xdr:rowOff>114300</xdr:rowOff>
        </xdr:from>
        <xdr:to>
          <xdr:col>9</xdr:col>
          <xdr:colOff>285750</xdr:colOff>
          <xdr:row>14</xdr:row>
          <xdr:rowOff>38100</xdr:rowOff>
        </xdr:to>
        <xdr:sp macro="" textlink="">
          <xdr:nvSpPr>
            <xdr:cNvPr id="32796" name="Check Box 28" hidden="1">
              <a:extLst>
                <a:ext uri="{63B3BB69-23CF-44E3-9099-C40C66FF867C}">
                  <a14:compatExt spid="_x0000_s32796"/>
                </a:ext>
                <a:ext uri="{FF2B5EF4-FFF2-40B4-BE49-F238E27FC236}">
                  <a16:creationId xmlns:a16="http://schemas.microsoft.com/office/drawing/2014/main" id="{00000000-0008-0000-0F00-00001C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6</xdr:row>
          <xdr:rowOff>57150</xdr:rowOff>
        </xdr:from>
        <xdr:to>
          <xdr:col>10</xdr:col>
          <xdr:colOff>276225</xdr:colOff>
          <xdr:row>7</xdr:row>
          <xdr:rowOff>76200</xdr:rowOff>
        </xdr:to>
        <xdr:sp macro="" textlink="">
          <xdr:nvSpPr>
            <xdr:cNvPr id="32797" name="Check Box 29" hidden="1">
              <a:extLst>
                <a:ext uri="{63B3BB69-23CF-44E3-9099-C40C66FF867C}">
                  <a14:compatExt spid="_x0000_s32797"/>
                </a:ext>
                <a:ext uri="{FF2B5EF4-FFF2-40B4-BE49-F238E27FC236}">
                  <a16:creationId xmlns:a16="http://schemas.microsoft.com/office/drawing/2014/main" id="{00000000-0008-0000-0F00-00001D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8</xdr:row>
          <xdr:rowOff>114300</xdr:rowOff>
        </xdr:from>
        <xdr:to>
          <xdr:col>10</xdr:col>
          <xdr:colOff>276225</xdr:colOff>
          <xdr:row>10</xdr:row>
          <xdr:rowOff>28575</xdr:rowOff>
        </xdr:to>
        <xdr:sp macro="" textlink="">
          <xdr:nvSpPr>
            <xdr:cNvPr id="32798" name="Check Box 30" hidden="1">
              <a:extLst>
                <a:ext uri="{63B3BB69-23CF-44E3-9099-C40C66FF867C}">
                  <a14:compatExt spid="_x0000_s32798"/>
                </a:ext>
                <a:ext uri="{FF2B5EF4-FFF2-40B4-BE49-F238E27FC236}">
                  <a16:creationId xmlns:a16="http://schemas.microsoft.com/office/drawing/2014/main" id="{00000000-0008-0000-0F00-00001E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11</xdr:row>
          <xdr:rowOff>114300</xdr:rowOff>
        </xdr:from>
        <xdr:to>
          <xdr:col>10</xdr:col>
          <xdr:colOff>276225</xdr:colOff>
          <xdr:row>13</xdr:row>
          <xdr:rowOff>38100</xdr:rowOff>
        </xdr:to>
        <xdr:sp macro="" textlink="">
          <xdr:nvSpPr>
            <xdr:cNvPr id="32799" name="Check Box 31" hidden="1">
              <a:extLst>
                <a:ext uri="{63B3BB69-23CF-44E3-9099-C40C66FF867C}">
                  <a14:compatExt spid="_x0000_s32799"/>
                </a:ext>
                <a:ext uri="{FF2B5EF4-FFF2-40B4-BE49-F238E27FC236}">
                  <a16:creationId xmlns:a16="http://schemas.microsoft.com/office/drawing/2014/main" id="{00000000-0008-0000-0F00-00001F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9</xdr:row>
          <xdr:rowOff>114300</xdr:rowOff>
        </xdr:from>
        <xdr:to>
          <xdr:col>10</xdr:col>
          <xdr:colOff>276225</xdr:colOff>
          <xdr:row>11</xdr:row>
          <xdr:rowOff>38100</xdr:rowOff>
        </xdr:to>
        <xdr:sp macro="" textlink="">
          <xdr:nvSpPr>
            <xdr:cNvPr id="32800" name="Check Box 32" hidden="1">
              <a:extLst>
                <a:ext uri="{63B3BB69-23CF-44E3-9099-C40C66FF867C}">
                  <a14:compatExt spid="_x0000_s32800"/>
                </a:ext>
                <a:ext uri="{FF2B5EF4-FFF2-40B4-BE49-F238E27FC236}">
                  <a16:creationId xmlns:a16="http://schemas.microsoft.com/office/drawing/2014/main" id="{00000000-0008-0000-0F00-000020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10</xdr:row>
          <xdr:rowOff>114300</xdr:rowOff>
        </xdr:from>
        <xdr:to>
          <xdr:col>10</xdr:col>
          <xdr:colOff>276225</xdr:colOff>
          <xdr:row>12</xdr:row>
          <xdr:rowOff>38100</xdr:rowOff>
        </xdr:to>
        <xdr:sp macro="" textlink="">
          <xdr:nvSpPr>
            <xdr:cNvPr id="32801" name="Check Box 33" hidden="1">
              <a:extLst>
                <a:ext uri="{63B3BB69-23CF-44E3-9099-C40C66FF867C}">
                  <a14:compatExt spid="_x0000_s32801"/>
                </a:ext>
                <a:ext uri="{FF2B5EF4-FFF2-40B4-BE49-F238E27FC236}">
                  <a16:creationId xmlns:a16="http://schemas.microsoft.com/office/drawing/2014/main" id="{00000000-0008-0000-0F00-000021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7</xdr:row>
          <xdr:rowOff>114300</xdr:rowOff>
        </xdr:from>
        <xdr:to>
          <xdr:col>10</xdr:col>
          <xdr:colOff>276225</xdr:colOff>
          <xdr:row>9</xdr:row>
          <xdr:rowOff>38100</xdr:rowOff>
        </xdr:to>
        <xdr:sp macro="" textlink="">
          <xdr:nvSpPr>
            <xdr:cNvPr id="32802" name="Check Box 34" hidden="1">
              <a:extLst>
                <a:ext uri="{63B3BB69-23CF-44E3-9099-C40C66FF867C}">
                  <a14:compatExt spid="_x0000_s32802"/>
                </a:ext>
                <a:ext uri="{FF2B5EF4-FFF2-40B4-BE49-F238E27FC236}">
                  <a16:creationId xmlns:a16="http://schemas.microsoft.com/office/drawing/2014/main" id="{00000000-0008-0000-0F00-000022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12</xdr:row>
          <xdr:rowOff>114300</xdr:rowOff>
        </xdr:from>
        <xdr:to>
          <xdr:col>10</xdr:col>
          <xdr:colOff>276225</xdr:colOff>
          <xdr:row>14</xdr:row>
          <xdr:rowOff>38100</xdr:rowOff>
        </xdr:to>
        <xdr:sp macro="" textlink="">
          <xdr:nvSpPr>
            <xdr:cNvPr id="32803" name="Check Box 35" hidden="1">
              <a:extLst>
                <a:ext uri="{63B3BB69-23CF-44E3-9099-C40C66FF867C}">
                  <a14:compatExt spid="_x0000_s32803"/>
                </a:ext>
                <a:ext uri="{FF2B5EF4-FFF2-40B4-BE49-F238E27FC236}">
                  <a16:creationId xmlns:a16="http://schemas.microsoft.com/office/drawing/2014/main" id="{00000000-0008-0000-0F00-000023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absolute">
    <xdr:from>
      <xdr:col>0</xdr:col>
      <xdr:colOff>0</xdr:colOff>
      <xdr:row>78</xdr:row>
      <xdr:rowOff>37799</xdr:rowOff>
    </xdr:from>
    <xdr:to>
      <xdr:col>3</xdr:col>
      <xdr:colOff>638735</xdr:colOff>
      <xdr:row>87</xdr:row>
      <xdr:rowOff>86842</xdr:rowOff>
    </xdr:to>
    <xdr:graphicFrame macro="">
      <xdr:nvGraphicFramePr>
        <xdr:cNvPr id="37" name="Graphique 36">
          <a:extLst>
            <a:ext uri="{FF2B5EF4-FFF2-40B4-BE49-F238E27FC236}">
              <a16:creationId xmlns:a16="http://schemas.microsoft.com/office/drawing/2014/main" id="{00000000-0008-0000-0F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21918</xdr:colOff>
      <xdr:row>22</xdr:row>
      <xdr:rowOff>172896</xdr:rowOff>
    </xdr:from>
    <xdr:to>
      <xdr:col>10</xdr:col>
      <xdr:colOff>344870</xdr:colOff>
      <xdr:row>33</xdr:row>
      <xdr:rowOff>63564</xdr:rowOff>
    </xdr:to>
    <xdr:graphicFrame macro="">
      <xdr:nvGraphicFramePr>
        <xdr:cNvPr id="2" name="Graphique 1">
          <a:extLst>
            <a:ext uri="{FF2B5EF4-FFF2-40B4-BE49-F238E27FC236}">
              <a16:creationId xmlns:a16="http://schemas.microsoft.com/office/drawing/2014/main" id="{00000000-0008-0000-0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30575</xdr:colOff>
      <xdr:row>34</xdr:row>
      <xdr:rowOff>41662</xdr:rowOff>
    </xdr:from>
    <xdr:to>
      <xdr:col>10</xdr:col>
      <xdr:colOff>365516</xdr:colOff>
      <xdr:row>44</xdr:row>
      <xdr:rowOff>109657</xdr:rowOff>
    </xdr:to>
    <xdr:graphicFrame macro="">
      <xdr:nvGraphicFramePr>
        <xdr:cNvPr id="40" name="Graphique 39">
          <a:extLst>
            <a:ext uri="{FF2B5EF4-FFF2-40B4-BE49-F238E27FC236}">
              <a16:creationId xmlns:a16="http://schemas.microsoft.com/office/drawing/2014/main" id="{00000000-0008-0000-0F00-00002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xdr:col>
      <xdr:colOff>34019</xdr:colOff>
      <xdr:row>49</xdr:row>
      <xdr:rowOff>0</xdr:rowOff>
    </xdr:from>
    <xdr:to>
      <xdr:col>10</xdr:col>
      <xdr:colOff>356971</xdr:colOff>
      <xdr:row>59</xdr:row>
      <xdr:rowOff>53953</xdr:rowOff>
    </xdr:to>
    <xdr:graphicFrame macro="">
      <xdr:nvGraphicFramePr>
        <xdr:cNvPr id="41" name="Graphique 40">
          <a:extLst>
            <a:ext uri="{FF2B5EF4-FFF2-40B4-BE49-F238E27FC236}">
              <a16:creationId xmlns:a16="http://schemas.microsoft.com/office/drawing/2014/main" id="{00000000-0008-0000-0F00-00002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61232</xdr:colOff>
      <xdr:row>60</xdr:row>
      <xdr:rowOff>1</xdr:rowOff>
    </xdr:from>
    <xdr:to>
      <xdr:col>10</xdr:col>
      <xdr:colOff>384184</xdr:colOff>
      <xdr:row>70</xdr:row>
      <xdr:rowOff>74364</xdr:rowOff>
    </xdr:to>
    <xdr:graphicFrame macro="">
      <xdr:nvGraphicFramePr>
        <xdr:cNvPr id="42" name="Graphique 41">
          <a:extLst>
            <a:ext uri="{FF2B5EF4-FFF2-40B4-BE49-F238E27FC236}">
              <a16:creationId xmlns:a16="http://schemas.microsoft.com/office/drawing/2014/main" id="{00000000-0008-0000-0F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5</xdr:col>
      <xdr:colOff>216830</xdr:colOff>
      <xdr:row>78</xdr:row>
      <xdr:rowOff>29414</xdr:rowOff>
    </xdr:from>
    <xdr:to>
      <xdr:col>10</xdr:col>
      <xdr:colOff>293922</xdr:colOff>
      <xdr:row>86</xdr:row>
      <xdr:rowOff>131666</xdr:rowOff>
    </xdr:to>
    <xdr:graphicFrame macro="">
      <xdr:nvGraphicFramePr>
        <xdr:cNvPr id="43" name="Graphique 42">
          <a:extLst>
            <a:ext uri="{FF2B5EF4-FFF2-40B4-BE49-F238E27FC236}">
              <a16:creationId xmlns:a16="http://schemas.microsoft.com/office/drawing/2014/main" id="{00000000-0008-0000-0F00-00002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3</xdr:col>
      <xdr:colOff>132791</xdr:colOff>
      <xdr:row>85</xdr:row>
      <xdr:rowOff>4763</xdr:rowOff>
    </xdr:from>
    <xdr:to>
      <xdr:col>3</xdr:col>
      <xdr:colOff>504221</xdr:colOff>
      <xdr:row>87</xdr:row>
      <xdr:rowOff>18555</xdr:rowOff>
    </xdr:to>
    <xdr:pic>
      <xdr:nvPicPr>
        <xdr:cNvPr id="44" name="Picture 55" descr="C:\Documents and Settings\s.pageaut\Local Settings\Temporary Internet Files\Content.IE5\T94BWW3L\MCj04398040000[1].png">
          <a:extLst>
            <a:ext uri="{FF2B5EF4-FFF2-40B4-BE49-F238E27FC236}">
              <a16:creationId xmlns:a16="http://schemas.microsoft.com/office/drawing/2014/main" id="{00000000-0008-0000-0F00-00002C000000}"/>
            </a:ext>
          </a:extLst>
        </xdr:cNvPr>
        <xdr:cNvPicPr>
          <a:picLocks noChangeArrowheads="1"/>
        </xdr:cNvPicPr>
      </xdr:nvPicPr>
      <xdr:blipFill>
        <a:blip xmlns:r="http://schemas.openxmlformats.org/officeDocument/2006/relationships" r:embed="rId7" cstate="print"/>
        <a:srcRect/>
        <a:stretch>
          <a:fillRect/>
        </a:stretch>
      </xdr:blipFill>
      <xdr:spPr bwMode="auto">
        <a:xfrm rot="-1500000" flipH="1">
          <a:off x="2373967" y="15726616"/>
          <a:ext cx="371430" cy="367618"/>
        </a:xfrm>
        <a:prstGeom prst="rect">
          <a:avLst/>
        </a:prstGeom>
        <a:noFill/>
      </xdr:spPr>
    </xdr:pic>
    <xdr:clientData/>
  </xdr:twoCellAnchor>
  <xdr:twoCellAnchor editAs="oneCell">
    <xdr:from>
      <xdr:col>5</xdr:col>
      <xdr:colOff>84044</xdr:colOff>
      <xdr:row>85</xdr:row>
      <xdr:rowOff>25490</xdr:rowOff>
    </xdr:from>
    <xdr:to>
      <xdr:col>5</xdr:col>
      <xdr:colOff>436424</xdr:colOff>
      <xdr:row>87</xdr:row>
      <xdr:rowOff>7852</xdr:rowOff>
    </xdr:to>
    <xdr:pic>
      <xdr:nvPicPr>
        <xdr:cNvPr id="45" name="Picture 55" descr="C:\Documents and Settings\s.pageaut\Local Settings\Temporary Internet Files\Content.IE5\T94BWW3L\MCj04398040000[1].png">
          <a:extLst>
            <a:ext uri="{FF2B5EF4-FFF2-40B4-BE49-F238E27FC236}">
              <a16:creationId xmlns:a16="http://schemas.microsoft.com/office/drawing/2014/main" id="{00000000-0008-0000-0F00-00002D00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rot="1500000">
          <a:off x="3781985" y="15747343"/>
          <a:ext cx="352380" cy="331426"/>
        </a:xfrm>
        <a:prstGeom prst="rect">
          <a:avLst/>
        </a:prstGeom>
        <a:noFill/>
      </xdr:spPr>
    </xdr:pic>
    <xdr:clientData/>
  </xdr:twoCellAnchor>
  <xdr:twoCellAnchor editAs="absolute">
    <xdr:from>
      <xdr:col>0</xdr:col>
      <xdr:colOff>11206</xdr:colOff>
      <xdr:row>88</xdr:row>
      <xdr:rowOff>94410</xdr:rowOff>
    </xdr:from>
    <xdr:to>
      <xdr:col>3</xdr:col>
      <xdr:colOff>722778</xdr:colOff>
      <xdr:row>97</xdr:row>
      <xdr:rowOff>131689</xdr:rowOff>
    </xdr:to>
    <xdr:graphicFrame macro="">
      <xdr:nvGraphicFramePr>
        <xdr:cNvPr id="47" name="Graphique 46">
          <a:extLst>
            <a:ext uri="{FF2B5EF4-FFF2-40B4-BE49-F238E27FC236}">
              <a16:creationId xmlns:a16="http://schemas.microsoft.com/office/drawing/2014/main" id="{00000000-0008-0000-0F00-00002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5</xdr:col>
      <xdr:colOff>75078</xdr:colOff>
      <xdr:row>88</xdr:row>
      <xdr:rowOff>126062</xdr:rowOff>
    </xdr:from>
    <xdr:to>
      <xdr:col>10</xdr:col>
      <xdr:colOff>200025</xdr:colOff>
      <xdr:row>96</xdr:row>
      <xdr:rowOff>162202</xdr:rowOff>
    </xdr:to>
    <xdr:graphicFrame macro="">
      <xdr:nvGraphicFramePr>
        <xdr:cNvPr id="48" name="Graphique 47">
          <a:extLst>
            <a:ext uri="{FF2B5EF4-FFF2-40B4-BE49-F238E27FC236}">
              <a16:creationId xmlns:a16="http://schemas.microsoft.com/office/drawing/2014/main" id="{00000000-0008-0000-0F00-00003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editAs="oneCell">
    <xdr:from>
      <xdr:col>3</xdr:col>
      <xdr:colOff>128026</xdr:colOff>
      <xdr:row>89</xdr:row>
      <xdr:rowOff>15125</xdr:rowOff>
    </xdr:from>
    <xdr:to>
      <xdr:col>3</xdr:col>
      <xdr:colOff>497550</xdr:colOff>
      <xdr:row>91</xdr:row>
      <xdr:rowOff>21297</xdr:rowOff>
    </xdr:to>
    <xdr:pic>
      <xdr:nvPicPr>
        <xdr:cNvPr id="49" name="Picture 55" descr="C:\Documents and Settings\s.pageaut\Local Settings\Temporary Internet Files\Content.IE5\T94BWW3L\MCj04398040000[1].png">
          <a:extLst>
            <a:ext uri="{FF2B5EF4-FFF2-40B4-BE49-F238E27FC236}">
              <a16:creationId xmlns:a16="http://schemas.microsoft.com/office/drawing/2014/main" id="{00000000-0008-0000-0F00-00003100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rot="12300000">
          <a:off x="2369202" y="16476566"/>
          <a:ext cx="364762" cy="364760"/>
        </a:xfrm>
        <a:prstGeom prst="rect">
          <a:avLst/>
        </a:prstGeom>
        <a:noFill/>
      </xdr:spPr>
    </xdr:pic>
    <xdr:clientData/>
  </xdr:twoCellAnchor>
  <xdr:twoCellAnchor editAs="oneCell">
    <xdr:from>
      <xdr:col>5</xdr:col>
      <xdr:colOff>49585</xdr:colOff>
      <xdr:row>89</xdr:row>
      <xdr:rowOff>44824</xdr:rowOff>
    </xdr:from>
    <xdr:to>
      <xdr:col>5</xdr:col>
      <xdr:colOff>409585</xdr:colOff>
      <xdr:row>91</xdr:row>
      <xdr:rowOff>46235</xdr:rowOff>
    </xdr:to>
    <xdr:pic>
      <xdr:nvPicPr>
        <xdr:cNvPr id="50" name="Picture 55" descr="C:\Documents and Settings\s.pageaut\Local Settings\Temporary Internet Files\Content.IE5\T94BWW3L\MCj04398040000[1].png">
          <a:extLst>
            <a:ext uri="{FF2B5EF4-FFF2-40B4-BE49-F238E27FC236}">
              <a16:creationId xmlns:a16="http://schemas.microsoft.com/office/drawing/2014/main" id="{00000000-0008-0000-0F00-000032000000}"/>
            </a:ext>
          </a:extLst>
        </xdr:cNvPr>
        <xdr:cNvPicPr>
          <a:picLocks noChangeArrowheads="1"/>
        </xdr:cNvPicPr>
      </xdr:nvPicPr>
      <xdr:blipFill>
        <a:blip xmlns:r="http://schemas.openxmlformats.org/officeDocument/2006/relationships" r:embed="rId7" cstate="print"/>
        <a:srcRect/>
        <a:stretch>
          <a:fillRect/>
        </a:stretch>
      </xdr:blipFill>
      <xdr:spPr bwMode="auto">
        <a:xfrm rot="9300000" flipH="1">
          <a:off x="3747526" y="16506265"/>
          <a:ext cx="360000" cy="355237"/>
        </a:xfrm>
        <a:prstGeom prst="rect">
          <a:avLst/>
        </a:prstGeom>
        <a:noFill/>
      </xdr:spPr>
    </xdr:pic>
    <xdr:clientData/>
  </xdr:twoCellAnchor>
</xdr:wsDr>
</file>

<file path=xl/drawings/drawing13.xml><?xml version="1.0" encoding="utf-8"?>
<xdr:wsDr xmlns:xdr="http://schemas.openxmlformats.org/drawingml/2006/spreadsheetDrawing" xmlns:a="http://schemas.openxmlformats.org/drawingml/2006/main">
  <xdr:twoCellAnchor>
    <xdr:from>
      <xdr:col>3</xdr:col>
      <xdr:colOff>442631</xdr:colOff>
      <xdr:row>14</xdr:row>
      <xdr:rowOff>184897</xdr:rowOff>
    </xdr:from>
    <xdr:to>
      <xdr:col>7</xdr:col>
      <xdr:colOff>812426</xdr:colOff>
      <xdr:row>23</xdr:row>
      <xdr:rowOff>16808</xdr:rowOff>
    </xdr:to>
    <xdr:graphicFrame macro="">
      <xdr:nvGraphicFramePr>
        <xdr:cNvPr id="2" name="Graphique 1">
          <a:extLst>
            <a:ext uri="{FF2B5EF4-FFF2-40B4-BE49-F238E27FC236}">
              <a16:creationId xmlns:a16="http://schemas.microsoft.com/office/drawing/2014/main" id="{00000000-0008-0000-1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100013</xdr:colOff>
      <xdr:row>30</xdr:row>
      <xdr:rowOff>158522</xdr:rowOff>
    </xdr:from>
    <xdr:to>
      <xdr:col>7</xdr:col>
      <xdr:colOff>862012</xdr:colOff>
      <xdr:row>39</xdr:row>
      <xdr:rowOff>165324</xdr:rowOff>
    </xdr:to>
    <xdr:graphicFrame macro="">
      <xdr:nvGraphicFramePr>
        <xdr:cNvPr id="3" name="Graphique 2">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564696</xdr:colOff>
      <xdr:row>50</xdr:row>
      <xdr:rowOff>172129</xdr:rowOff>
    </xdr:from>
    <xdr:to>
      <xdr:col>7</xdr:col>
      <xdr:colOff>884464</xdr:colOff>
      <xdr:row>61</xdr:row>
      <xdr:rowOff>178931</xdr:rowOff>
    </xdr:to>
    <xdr:graphicFrame macro="">
      <xdr:nvGraphicFramePr>
        <xdr:cNvPr id="4" name="Graphique 3">
          <a:extLst>
            <a:ext uri="{FF2B5EF4-FFF2-40B4-BE49-F238E27FC236}">
              <a16:creationId xmlns:a16="http://schemas.microsoft.com/office/drawing/2014/main" id="{00000000-0008-0000-10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4763</xdr:colOff>
      <xdr:row>72</xdr:row>
      <xdr:rowOff>0</xdr:rowOff>
    </xdr:from>
    <xdr:to>
      <xdr:col>7</xdr:col>
      <xdr:colOff>766762</xdr:colOff>
      <xdr:row>80</xdr:row>
      <xdr:rowOff>156480</xdr:rowOff>
    </xdr:to>
    <xdr:graphicFrame macro="">
      <xdr:nvGraphicFramePr>
        <xdr:cNvPr id="6" name="Graphique 5">
          <a:extLst>
            <a:ext uri="{FF2B5EF4-FFF2-40B4-BE49-F238E27FC236}">
              <a16:creationId xmlns:a16="http://schemas.microsoft.com/office/drawing/2014/main" id="{00000000-0008-0000-1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210588</xdr:colOff>
      <xdr:row>100</xdr:row>
      <xdr:rowOff>151324</xdr:rowOff>
    </xdr:from>
    <xdr:to>
      <xdr:col>2</xdr:col>
      <xdr:colOff>884377</xdr:colOff>
      <xdr:row>117</xdr:row>
      <xdr:rowOff>140991</xdr:rowOff>
    </xdr:to>
    <xdr:grpSp>
      <xdr:nvGrpSpPr>
        <xdr:cNvPr id="7" name="Group 48">
          <a:extLst>
            <a:ext uri="{FF2B5EF4-FFF2-40B4-BE49-F238E27FC236}">
              <a16:creationId xmlns:a16="http://schemas.microsoft.com/office/drawing/2014/main" id="{00000000-0008-0000-1000-000007000000}"/>
            </a:ext>
          </a:extLst>
        </xdr:cNvPr>
        <xdr:cNvGrpSpPr>
          <a:grpSpLocks/>
        </xdr:cNvGrpSpPr>
      </xdr:nvGrpSpPr>
      <xdr:grpSpPr bwMode="auto">
        <a:xfrm>
          <a:off x="210588" y="20044967"/>
          <a:ext cx="2143360" cy="3228167"/>
          <a:chOff x="594" y="9073"/>
          <a:chExt cx="3547" cy="4937"/>
        </a:xfrm>
      </xdr:grpSpPr>
      <xdr:sp macro="" textlink="" fLocksText="0">
        <xdr:nvSpPr>
          <xdr:cNvPr id="8" name="AutoShape 49">
            <a:extLst>
              <a:ext uri="{FF2B5EF4-FFF2-40B4-BE49-F238E27FC236}">
                <a16:creationId xmlns:a16="http://schemas.microsoft.com/office/drawing/2014/main" id="{00000000-0008-0000-1000-000008000000}"/>
              </a:ext>
            </a:extLst>
          </xdr:cNvPr>
          <xdr:cNvSpPr>
            <a:spLocks noChangeArrowheads="1"/>
          </xdr:cNvSpPr>
        </xdr:nvSpPr>
        <xdr:spPr bwMode="auto">
          <a:xfrm>
            <a:off x="667" y="9534"/>
            <a:ext cx="1158" cy="477"/>
          </a:xfrm>
          <a:prstGeom prst="homePlate">
            <a:avLst>
              <a:gd name="adj" fmla="val 42669"/>
            </a:avLst>
          </a:prstGeom>
          <a:solidFill>
            <a:srgbClr val="3399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9" name="AutoShape 50">
            <a:extLst>
              <a:ext uri="{FF2B5EF4-FFF2-40B4-BE49-F238E27FC236}">
                <a16:creationId xmlns:a16="http://schemas.microsoft.com/office/drawing/2014/main" id="{00000000-0008-0000-1000-000009000000}"/>
              </a:ext>
            </a:extLst>
          </xdr:cNvPr>
          <xdr:cNvSpPr>
            <a:spLocks noChangeArrowheads="1"/>
          </xdr:cNvSpPr>
        </xdr:nvSpPr>
        <xdr:spPr bwMode="auto">
          <a:xfrm>
            <a:off x="667" y="10118"/>
            <a:ext cx="1604" cy="447"/>
          </a:xfrm>
          <a:prstGeom prst="homePlate">
            <a:avLst>
              <a:gd name="adj" fmla="val 55704"/>
            </a:avLst>
          </a:prstGeom>
          <a:solidFill>
            <a:srgbClr val="66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51à 90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10" name="AutoShape 51">
            <a:extLst>
              <a:ext uri="{FF2B5EF4-FFF2-40B4-BE49-F238E27FC236}">
                <a16:creationId xmlns:a16="http://schemas.microsoft.com/office/drawing/2014/main" id="{00000000-0008-0000-1000-00000A000000}"/>
              </a:ext>
            </a:extLst>
          </xdr:cNvPr>
          <xdr:cNvSpPr>
            <a:spLocks noChangeArrowheads="1"/>
          </xdr:cNvSpPr>
        </xdr:nvSpPr>
        <xdr:spPr bwMode="auto">
          <a:xfrm>
            <a:off x="667" y="10716"/>
            <a:ext cx="1997" cy="477"/>
          </a:xfrm>
          <a:prstGeom prst="homePlate">
            <a:avLst>
              <a:gd name="adj" fmla="val 52937"/>
            </a:avLst>
          </a:prstGeom>
          <a:solidFill>
            <a:srgbClr val="99FF9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91 à 150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11" name="AutoShape 52">
            <a:extLst>
              <a:ext uri="{FF2B5EF4-FFF2-40B4-BE49-F238E27FC236}">
                <a16:creationId xmlns:a16="http://schemas.microsoft.com/office/drawing/2014/main" id="{00000000-0008-0000-1000-00000B000000}"/>
              </a:ext>
            </a:extLst>
          </xdr:cNvPr>
          <xdr:cNvSpPr>
            <a:spLocks noChangeArrowheads="1"/>
          </xdr:cNvSpPr>
        </xdr:nvSpPr>
        <xdr:spPr bwMode="auto">
          <a:xfrm>
            <a:off x="667" y="11337"/>
            <a:ext cx="2369" cy="462"/>
          </a:xfrm>
          <a:prstGeom prst="homePlate">
            <a:avLst>
              <a:gd name="adj" fmla="val 59208"/>
            </a:avLst>
          </a:prstGeom>
          <a:solidFill>
            <a:srgbClr val="FF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151 à 230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12" name="AutoShape 53">
            <a:extLst>
              <a:ext uri="{FF2B5EF4-FFF2-40B4-BE49-F238E27FC236}">
                <a16:creationId xmlns:a16="http://schemas.microsoft.com/office/drawing/2014/main" id="{00000000-0008-0000-1000-00000C000000}"/>
              </a:ext>
            </a:extLst>
          </xdr:cNvPr>
          <xdr:cNvSpPr>
            <a:spLocks noChangeArrowheads="1"/>
          </xdr:cNvSpPr>
        </xdr:nvSpPr>
        <xdr:spPr bwMode="auto">
          <a:xfrm>
            <a:off x="667" y="11889"/>
            <a:ext cx="2762" cy="462"/>
          </a:xfrm>
          <a:prstGeom prst="homePlate">
            <a:avLst>
              <a:gd name="adj" fmla="val 65750"/>
            </a:avLst>
          </a:prstGeom>
          <a:solidFill>
            <a:srgbClr val="FFCC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231 à 330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13" name="AutoShape 54">
            <a:extLst>
              <a:ext uri="{FF2B5EF4-FFF2-40B4-BE49-F238E27FC236}">
                <a16:creationId xmlns:a16="http://schemas.microsoft.com/office/drawing/2014/main" id="{00000000-0008-0000-1000-00000D000000}"/>
              </a:ext>
            </a:extLst>
          </xdr:cNvPr>
          <xdr:cNvSpPr>
            <a:spLocks noChangeArrowheads="1"/>
          </xdr:cNvSpPr>
        </xdr:nvSpPr>
        <xdr:spPr bwMode="auto">
          <a:xfrm>
            <a:off x="667" y="12488"/>
            <a:ext cx="3128" cy="477"/>
          </a:xfrm>
          <a:prstGeom prst="homePlate">
            <a:avLst>
              <a:gd name="adj" fmla="val 64164"/>
            </a:avLst>
          </a:prstGeom>
          <a:solidFill>
            <a:srgbClr val="FF99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331 à 450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14" name="AutoShape 55">
            <a:extLst>
              <a:ext uri="{FF2B5EF4-FFF2-40B4-BE49-F238E27FC236}">
                <a16:creationId xmlns:a16="http://schemas.microsoft.com/office/drawing/2014/main" id="{00000000-0008-0000-1000-00000E000000}"/>
              </a:ext>
            </a:extLst>
          </xdr:cNvPr>
          <xdr:cNvSpPr>
            <a:spLocks noChangeArrowheads="1"/>
          </xdr:cNvSpPr>
        </xdr:nvSpPr>
        <xdr:spPr bwMode="auto">
          <a:xfrm>
            <a:off x="667" y="13071"/>
            <a:ext cx="3474" cy="492"/>
          </a:xfrm>
          <a:prstGeom prst="homePlate">
            <a:avLst>
              <a:gd name="adj" fmla="val 66425"/>
            </a:avLst>
          </a:prstGeom>
          <a:solidFill>
            <a:srgbClr val="FF00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450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15" name="Text Box 56">
            <a:extLst>
              <a:ext uri="{FF2B5EF4-FFF2-40B4-BE49-F238E27FC236}">
                <a16:creationId xmlns:a16="http://schemas.microsoft.com/office/drawing/2014/main" id="{00000000-0008-0000-1000-00000F000000}"/>
              </a:ext>
            </a:extLst>
          </xdr:cNvPr>
          <xdr:cNvSpPr txBox="1">
            <a:spLocks noChangeArrowheads="1"/>
          </xdr:cNvSpPr>
        </xdr:nvSpPr>
        <xdr:spPr bwMode="auto">
          <a:xfrm>
            <a:off x="594" y="9073"/>
            <a:ext cx="2389" cy="35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économe </a:t>
            </a:r>
          </a:p>
        </xdr:txBody>
      </xdr:sp>
      <xdr:sp macro="" textlink="" fLocksText="0">
        <xdr:nvSpPr>
          <xdr:cNvPr id="16" name="Text Box 57">
            <a:extLst>
              <a:ext uri="{FF2B5EF4-FFF2-40B4-BE49-F238E27FC236}">
                <a16:creationId xmlns:a16="http://schemas.microsoft.com/office/drawing/2014/main" id="{00000000-0008-0000-1000-000010000000}"/>
              </a:ext>
            </a:extLst>
          </xdr:cNvPr>
          <xdr:cNvSpPr txBox="1">
            <a:spLocks noChangeArrowheads="1"/>
          </xdr:cNvSpPr>
        </xdr:nvSpPr>
        <xdr:spPr bwMode="auto">
          <a:xfrm>
            <a:off x="627" y="13639"/>
            <a:ext cx="2383" cy="371"/>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énergivore </a:t>
            </a:r>
          </a:p>
        </xdr:txBody>
      </xdr:sp>
    </xdr:grpSp>
    <xdr:clientData/>
  </xdr:twoCellAnchor>
  <xdr:twoCellAnchor>
    <xdr:from>
      <xdr:col>4</xdr:col>
      <xdr:colOff>65336</xdr:colOff>
      <xdr:row>101</xdr:row>
      <xdr:rowOff>7898</xdr:rowOff>
    </xdr:from>
    <xdr:to>
      <xdr:col>6</xdr:col>
      <xdr:colOff>238897</xdr:colOff>
      <xdr:row>118</xdr:row>
      <xdr:rowOff>59190</xdr:rowOff>
    </xdr:to>
    <xdr:grpSp>
      <xdr:nvGrpSpPr>
        <xdr:cNvPr id="17" name="Group 146">
          <a:extLst>
            <a:ext uri="{FF2B5EF4-FFF2-40B4-BE49-F238E27FC236}">
              <a16:creationId xmlns:a16="http://schemas.microsoft.com/office/drawing/2014/main" id="{00000000-0008-0000-1000-000011000000}"/>
            </a:ext>
          </a:extLst>
        </xdr:cNvPr>
        <xdr:cNvGrpSpPr>
          <a:grpSpLocks/>
        </xdr:cNvGrpSpPr>
      </xdr:nvGrpSpPr>
      <xdr:grpSpPr bwMode="auto">
        <a:xfrm>
          <a:off x="3575979" y="20092041"/>
          <a:ext cx="1928882" cy="3289792"/>
          <a:chOff x="378" y="21520"/>
          <a:chExt cx="3219" cy="5296"/>
        </a:xfrm>
      </xdr:grpSpPr>
      <xdr:sp macro="" textlink="" fLocksText="0">
        <xdr:nvSpPr>
          <xdr:cNvPr id="18" name="AutoShape 147">
            <a:extLst>
              <a:ext uri="{FF2B5EF4-FFF2-40B4-BE49-F238E27FC236}">
                <a16:creationId xmlns:a16="http://schemas.microsoft.com/office/drawing/2014/main" id="{00000000-0008-0000-1000-000012000000}"/>
              </a:ext>
            </a:extLst>
          </xdr:cNvPr>
          <xdr:cNvSpPr>
            <a:spLocks noChangeArrowheads="1"/>
          </xdr:cNvSpPr>
        </xdr:nvSpPr>
        <xdr:spPr bwMode="auto">
          <a:xfrm>
            <a:off x="426" y="22020"/>
            <a:ext cx="1009" cy="493"/>
          </a:xfrm>
          <a:prstGeom prst="homePlate">
            <a:avLst>
              <a:gd name="adj" fmla="val 0"/>
            </a:avLst>
          </a:prstGeom>
          <a:solidFill>
            <a:srgbClr val="FFE1F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19" name="AutoShape 148">
            <a:extLst>
              <a:ext uri="{FF2B5EF4-FFF2-40B4-BE49-F238E27FC236}">
                <a16:creationId xmlns:a16="http://schemas.microsoft.com/office/drawing/2014/main" id="{00000000-0008-0000-1000-000013000000}"/>
              </a:ext>
            </a:extLst>
          </xdr:cNvPr>
          <xdr:cNvSpPr>
            <a:spLocks noChangeArrowheads="1"/>
          </xdr:cNvSpPr>
        </xdr:nvSpPr>
        <xdr:spPr bwMode="auto">
          <a:xfrm>
            <a:off x="426" y="22633"/>
            <a:ext cx="1371" cy="515"/>
          </a:xfrm>
          <a:prstGeom prst="homePlate">
            <a:avLst>
              <a:gd name="adj" fmla="val 0"/>
            </a:avLst>
          </a:prstGeom>
          <a:solidFill>
            <a:srgbClr val="FFC9E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6 à 10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20" name="AutoShape 149">
            <a:extLst>
              <a:ext uri="{FF2B5EF4-FFF2-40B4-BE49-F238E27FC236}">
                <a16:creationId xmlns:a16="http://schemas.microsoft.com/office/drawing/2014/main" id="{00000000-0008-0000-1000-000014000000}"/>
              </a:ext>
            </a:extLst>
          </xdr:cNvPr>
          <xdr:cNvSpPr>
            <a:spLocks noChangeArrowheads="1"/>
          </xdr:cNvSpPr>
        </xdr:nvSpPr>
        <xdr:spPr bwMode="auto">
          <a:xfrm>
            <a:off x="426" y="23253"/>
            <a:ext cx="1739" cy="508"/>
          </a:xfrm>
          <a:prstGeom prst="homePlate">
            <a:avLst>
              <a:gd name="adj" fmla="val 0"/>
            </a:avLst>
          </a:prstGeom>
          <a:solidFill>
            <a:srgbClr val="FFB9E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11 à 20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21" name="AutoShape 150">
            <a:extLst>
              <a:ext uri="{FF2B5EF4-FFF2-40B4-BE49-F238E27FC236}">
                <a16:creationId xmlns:a16="http://schemas.microsoft.com/office/drawing/2014/main" id="{00000000-0008-0000-1000-000015000000}"/>
              </a:ext>
            </a:extLst>
          </xdr:cNvPr>
          <xdr:cNvSpPr>
            <a:spLocks noChangeArrowheads="1"/>
          </xdr:cNvSpPr>
        </xdr:nvSpPr>
        <xdr:spPr bwMode="auto">
          <a:xfrm>
            <a:off x="426" y="23895"/>
            <a:ext cx="2100" cy="486"/>
          </a:xfrm>
          <a:prstGeom prst="homePlate">
            <a:avLst>
              <a:gd name="adj" fmla="val 0"/>
            </a:avLst>
          </a:prstGeom>
          <a:solidFill>
            <a:srgbClr val="FFA3E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21 à 35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22" name="AutoShape 151">
            <a:extLst>
              <a:ext uri="{FF2B5EF4-FFF2-40B4-BE49-F238E27FC236}">
                <a16:creationId xmlns:a16="http://schemas.microsoft.com/office/drawing/2014/main" id="{00000000-0008-0000-1000-000016000000}"/>
              </a:ext>
            </a:extLst>
          </xdr:cNvPr>
          <xdr:cNvSpPr>
            <a:spLocks noChangeArrowheads="1"/>
          </xdr:cNvSpPr>
        </xdr:nvSpPr>
        <xdr:spPr bwMode="auto">
          <a:xfrm>
            <a:off x="426" y="24485"/>
            <a:ext cx="2455" cy="478"/>
          </a:xfrm>
          <a:prstGeom prst="homePlate">
            <a:avLst>
              <a:gd name="adj" fmla="val 0"/>
            </a:avLst>
          </a:prstGeom>
          <a:solidFill>
            <a:srgbClr val="FF69D1"/>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36 à 55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23" name="AutoShape 152">
            <a:extLst>
              <a:ext uri="{FF2B5EF4-FFF2-40B4-BE49-F238E27FC236}">
                <a16:creationId xmlns:a16="http://schemas.microsoft.com/office/drawing/2014/main" id="{00000000-0008-0000-1000-000017000000}"/>
              </a:ext>
            </a:extLst>
          </xdr:cNvPr>
          <xdr:cNvSpPr>
            <a:spLocks noChangeArrowheads="1"/>
          </xdr:cNvSpPr>
        </xdr:nvSpPr>
        <xdr:spPr bwMode="auto">
          <a:xfrm>
            <a:off x="426" y="25113"/>
            <a:ext cx="2775" cy="486"/>
          </a:xfrm>
          <a:prstGeom prst="homePlate">
            <a:avLst>
              <a:gd name="adj" fmla="val 0"/>
            </a:avLst>
          </a:prstGeom>
          <a:solidFill>
            <a:srgbClr val="FC00A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56 à 80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24" name="AutoShape 153">
            <a:extLst>
              <a:ext uri="{FF2B5EF4-FFF2-40B4-BE49-F238E27FC236}">
                <a16:creationId xmlns:a16="http://schemas.microsoft.com/office/drawing/2014/main" id="{00000000-0008-0000-1000-000018000000}"/>
              </a:ext>
            </a:extLst>
          </xdr:cNvPr>
          <xdr:cNvSpPr>
            <a:spLocks noChangeArrowheads="1"/>
          </xdr:cNvSpPr>
        </xdr:nvSpPr>
        <xdr:spPr bwMode="auto">
          <a:xfrm>
            <a:off x="426" y="25733"/>
            <a:ext cx="3171" cy="515"/>
          </a:xfrm>
          <a:prstGeom prst="homePlate">
            <a:avLst>
              <a:gd name="adj" fmla="val 0"/>
            </a:avLst>
          </a:prstGeom>
          <a:solidFill>
            <a:srgbClr val="D6009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80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25" name="Text Box 154">
            <a:extLst>
              <a:ext uri="{FF2B5EF4-FFF2-40B4-BE49-F238E27FC236}">
                <a16:creationId xmlns:a16="http://schemas.microsoft.com/office/drawing/2014/main" id="{00000000-0008-0000-1000-000019000000}"/>
              </a:ext>
            </a:extLst>
          </xdr:cNvPr>
          <xdr:cNvSpPr txBox="1">
            <a:spLocks noChangeArrowheads="1"/>
          </xdr:cNvSpPr>
        </xdr:nvSpPr>
        <xdr:spPr bwMode="auto">
          <a:xfrm>
            <a:off x="378" y="21520"/>
            <a:ext cx="2728" cy="43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Faible émission de GES économe </a:t>
            </a:r>
          </a:p>
        </xdr:txBody>
      </xdr:sp>
      <xdr:sp macro="" textlink="" fLocksText="0">
        <xdr:nvSpPr>
          <xdr:cNvPr id="26" name="Text Box 155">
            <a:extLst>
              <a:ext uri="{FF2B5EF4-FFF2-40B4-BE49-F238E27FC236}">
                <a16:creationId xmlns:a16="http://schemas.microsoft.com/office/drawing/2014/main" id="{00000000-0008-0000-1000-00001A000000}"/>
              </a:ext>
            </a:extLst>
          </xdr:cNvPr>
          <xdr:cNvSpPr txBox="1">
            <a:spLocks noChangeArrowheads="1"/>
          </xdr:cNvSpPr>
        </xdr:nvSpPr>
        <xdr:spPr bwMode="auto">
          <a:xfrm>
            <a:off x="392" y="26353"/>
            <a:ext cx="2980" cy="46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Forte émission de GES  </a:t>
            </a:r>
          </a:p>
        </xdr:txBody>
      </xdr:sp>
    </xdr:grpSp>
    <xdr:clientData/>
  </xdr:twoCellAnchor>
  <xdr:twoCellAnchor>
    <xdr:from>
      <xdr:col>0</xdr:col>
      <xdr:colOff>228823</xdr:colOff>
      <xdr:row>120</xdr:row>
      <xdr:rowOff>63953</xdr:rowOff>
    </xdr:from>
    <xdr:to>
      <xdr:col>3</xdr:col>
      <xdr:colOff>304121</xdr:colOff>
      <xdr:row>137</xdr:row>
      <xdr:rowOff>54429</xdr:rowOff>
    </xdr:to>
    <xdr:pic>
      <xdr:nvPicPr>
        <xdr:cNvPr id="27" name="imageEnergie" descr="Étiquette énergie bâtiments tertiaire">
          <a:extLst>
            <a:ext uri="{FF2B5EF4-FFF2-40B4-BE49-F238E27FC236}">
              <a16:creationId xmlns:a16="http://schemas.microsoft.com/office/drawing/2014/main" id="{00000000-0008-0000-1000-00001B000000}"/>
            </a:ext>
          </a:extLst>
        </xdr:cNvPr>
        <xdr:cNvPicPr>
          <a:picLocks noChangeAspect="1" noChangeArrowheads="1"/>
        </xdr:cNvPicPr>
      </xdr:nvPicPr>
      <xdr:blipFill>
        <a:blip xmlns:r="http://schemas.openxmlformats.org/officeDocument/2006/relationships" r:embed="rId5" cstate="print"/>
        <a:stretch>
          <a:fillRect/>
        </a:stretch>
      </xdr:blipFill>
      <xdr:spPr bwMode="auto">
        <a:xfrm>
          <a:off x="228823" y="23176365"/>
          <a:ext cx="2570848" cy="3067051"/>
        </a:xfrm>
        <a:prstGeom prst="rect">
          <a:avLst/>
        </a:prstGeom>
        <a:noFill/>
      </xdr:spPr>
    </xdr:pic>
    <xdr:clientData/>
  </xdr:twoCellAnchor>
  <xdr:twoCellAnchor>
    <xdr:from>
      <xdr:col>3</xdr:col>
      <xdr:colOff>81030</xdr:colOff>
      <xdr:row>123</xdr:row>
      <xdr:rowOff>3514</xdr:rowOff>
    </xdr:from>
    <xdr:to>
      <xdr:col>3</xdr:col>
      <xdr:colOff>846870</xdr:colOff>
      <xdr:row>136</xdr:row>
      <xdr:rowOff>84120</xdr:rowOff>
    </xdr:to>
    <xdr:graphicFrame macro="">
      <xdr:nvGraphicFramePr>
        <xdr:cNvPr id="28" name="Chart 7">
          <a:extLst>
            <a:ext uri="{FF2B5EF4-FFF2-40B4-BE49-F238E27FC236}">
              <a16:creationId xmlns:a16="http://schemas.microsoft.com/office/drawing/2014/main" id="{00000000-0008-0000-10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698830</xdr:colOff>
      <xdr:row>128</xdr:row>
      <xdr:rowOff>74368</xdr:rowOff>
    </xdr:from>
    <xdr:to>
      <xdr:col>3</xdr:col>
      <xdr:colOff>40336</xdr:colOff>
      <xdr:row>128</xdr:row>
      <xdr:rowOff>74368</xdr:rowOff>
    </xdr:to>
    <xdr:cxnSp macro="">
      <xdr:nvCxnSpPr>
        <xdr:cNvPr id="29" name="connecteurD">
          <a:extLst>
            <a:ext uri="{FF2B5EF4-FFF2-40B4-BE49-F238E27FC236}">
              <a16:creationId xmlns:a16="http://schemas.microsoft.com/office/drawing/2014/main" id="{00000000-0008-0000-1000-00001D000000}"/>
            </a:ext>
          </a:extLst>
        </xdr:cNvPr>
        <xdr:cNvCxnSpPr/>
      </xdr:nvCxnSpPr>
      <xdr:spPr>
        <a:xfrm flipH="1">
          <a:off x="1437017" y="24629818"/>
          <a:ext cx="1098869"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328381</xdr:colOff>
      <xdr:row>127</xdr:row>
      <xdr:rowOff>141604</xdr:rowOff>
    </xdr:from>
    <xdr:to>
      <xdr:col>3</xdr:col>
      <xdr:colOff>808815</xdr:colOff>
      <xdr:row>128</xdr:row>
      <xdr:rowOff>160634</xdr:rowOff>
    </xdr:to>
    <xdr:sp macro="" textlink="">
      <xdr:nvSpPr>
        <xdr:cNvPr id="30" name="texteValeurD">
          <a:extLst>
            <a:ext uri="{FF2B5EF4-FFF2-40B4-BE49-F238E27FC236}">
              <a16:creationId xmlns:a16="http://schemas.microsoft.com/office/drawing/2014/main" id="{00000000-0008-0000-1000-00001E000000}"/>
            </a:ext>
          </a:extLst>
        </xdr:cNvPr>
        <xdr:cNvSpPr txBox="1"/>
      </xdr:nvSpPr>
      <xdr:spPr>
        <a:xfrm>
          <a:off x="2828693" y="24516079"/>
          <a:ext cx="475672"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3</xdr:col>
      <xdr:colOff>81031</xdr:colOff>
      <xdr:row>128</xdr:row>
      <xdr:rowOff>128985</xdr:rowOff>
    </xdr:from>
    <xdr:to>
      <xdr:col>3</xdr:col>
      <xdr:colOff>827843</xdr:colOff>
      <xdr:row>129</xdr:row>
      <xdr:rowOff>129883</xdr:rowOff>
    </xdr:to>
    <xdr:sp macro="" textlink="">
      <xdr:nvSpPr>
        <xdr:cNvPr id="31" name="texteUniteD">
          <a:extLst>
            <a:ext uri="{FF2B5EF4-FFF2-40B4-BE49-F238E27FC236}">
              <a16:creationId xmlns:a16="http://schemas.microsoft.com/office/drawing/2014/main" id="{00000000-0008-0000-1000-00001F000000}"/>
            </a:ext>
          </a:extLst>
        </xdr:cNvPr>
        <xdr:cNvSpPr txBox="1"/>
      </xdr:nvSpPr>
      <xdr:spPr>
        <a:xfrm>
          <a:off x="2581343" y="24689197"/>
          <a:ext cx="742050" cy="18187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3</xdr:col>
      <xdr:colOff>121747</xdr:colOff>
      <xdr:row>104</xdr:row>
      <xdr:rowOff>122464</xdr:rowOff>
    </xdr:from>
    <xdr:to>
      <xdr:col>3</xdr:col>
      <xdr:colOff>878063</xdr:colOff>
      <xdr:row>118</xdr:row>
      <xdr:rowOff>21415</xdr:rowOff>
    </xdr:to>
    <xdr:graphicFrame macro="">
      <xdr:nvGraphicFramePr>
        <xdr:cNvPr id="32" name="Chart 7">
          <a:extLst>
            <a:ext uri="{FF2B5EF4-FFF2-40B4-BE49-F238E27FC236}">
              <a16:creationId xmlns:a16="http://schemas.microsoft.com/office/drawing/2014/main" id="{00000000-0008-0000-10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xdr:col>
      <xdr:colOff>0</xdr:colOff>
      <xdr:row>110</xdr:row>
      <xdr:rowOff>11664</xdr:rowOff>
    </xdr:from>
    <xdr:to>
      <xdr:col>3</xdr:col>
      <xdr:colOff>76291</xdr:colOff>
      <xdr:row>110</xdr:row>
      <xdr:rowOff>11664</xdr:rowOff>
    </xdr:to>
    <xdr:cxnSp macro="">
      <xdr:nvCxnSpPr>
        <xdr:cNvPr id="33" name="connecteurD">
          <a:extLst>
            <a:ext uri="{FF2B5EF4-FFF2-40B4-BE49-F238E27FC236}">
              <a16:creationId xmlns:a16="http://schemas.microsoft.com/office/drawing/2014/main" id="{00000000-0008-0000-1000-000021000000}"/>
            </a:ext>
          </a:extLst>
        </xdr:cNvPr>
        <xdr:cNvCxnSpPr/>
      </xdr:nvCxnSpPr>
      <xdr:spPr>
        <a:xfrm flipH="1">
          <a:off x="1466850" y="21309564"/>
          <a:ext cx="1104991"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369098</xdr:colOff>
      <xdr:row>109</xdr:row>
      <xdr:rowOff>78900</xdr:rowOff>
    </xdr:from>
    <xdr:to>
      <xdr:col>3</xdr:col>
      <xdr:colOff>840008</xdr:colOff>
      <xdr:row>110</xdr:row>
      <xdr:rowOff>97930</xdr:rowOff>
    </xdr:to>
    <xdr:sp macro="" textlink="">
      <xdr:nvSpPr>
        <xdr:cNvPr id="34" name="texteValeurD">
          <a:extLst>
            <a:ext uri="{FF2B5EF4-FFF2-40B4-BE49-F238E27FC236}">
              <a16:creationId xmlns:a16="http://schemas.microsoft.com/office/drawing/2014/main" id="{00000000-0008-0000-1000-000022000000}"/>
            </a:ext>
          </a:extLst>
        </xdr:cNvPr>
        <xdr:cNvSpPr txBox="1"/>
      </xdr:nvSpPr>
      <xdr:spPr>
        <a:xfrm>
          <a:off x="2864648" y="21200587"/>
          <a:ext cx="470910"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3</xdr:col>
      <xdr:colOff>121748</xdr:colOff>
      <xdr:row>110</xdr:row>
      <xdr:rowOff>71043</xdr:rowOff>
    </xdr:from>
    <xdr:to>
      <xdr:col>3</xdr:col>
      <xdr:colOff>859036</xdr:colOff>
      <xdr:row>111</xdr:row>
      <xdr:rowOff>76702</xdr:rowOff>
    </xdr:to>
    <xdr:sp macro="" textlink="">
      <xdr:nvSpPr>
        <xdr:cNvPr id="35" name="texteUniteD">
          <a:extLst>
            <a:ext uri="{FF2B5EF4-FFF2-40B4-BE49-F238E27FC236}">
              <a16:creationId xmlns:a16="http://schemas.microsoft.com/office/drawing/2014/main" id="{00000000-0008-0000-1000-000023000000}"/>
            </a:ext>
          </a:extLst>
        </xdr:cNvPr>
        <xdr:cNvSpPr txBox="1"/>
      </xdr:nvSpPr>
      <xdr:spPr>
        <a:xfrm>
          <a:off x="2617298" y="21373705"/>
          <a:ext cx="737288" cy="1818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4</xdr:col>
      <xdr:colOff>113620</xdr:colOff>
      <xdr:row>120</xdr:row>
      <xdr:rowOff>113619</xdr:rowOff>
    </xdr:from>
    <xdr:to>
      <xdr:col>7</xdr:col>
      <xdr:colOff>200024</xdr:colOff>
      <xdr:row>137</xdr:row>
      <xdr:rowOff>86405</xdr:rowOff>
    </xdr:to>
    <xdr:pic>
      <xdr:nvPicPr>
        <xdr:cNvPr id="36" name="imageEnergie" descr="Étiquette énergie bâtiments tertiaire">
          <a:extLst>
            <a:ext uri="{FF2B5EF4-FFF2-40B4-BE49-F238E27FC236}">
              <a16:creationId xmlns:a16="http://schemas.microsoft.com/office/drawing/2014/main" id="{00000000-0008-0000-1000-000024000000}"/>
            </a:ext>
          </a:extLst>
        </xdr:cNvPr>
        <xdr:cNvPicPr>
          <a:picLocks noChangeAspect="1" noChangeArrowheads="1"/>
        </xdr:cNvPicPr>
      </xdr:nvPicPr>
      <xdr:blipFill>
        <a:blip xmlns:r="http://schemas.openxmlformats.org/officeDocument/2006/relationships" r:embed="rId8" cstate="print"/>
        <a:stretch>
          <a:fillRect/>
        </a:stretch>
      </xdr:blipFill>
      <xdr:spPr bwMode="auto">
        <a:xfrm>
          <a:off x="3637870" y="23221269"/>
          <a:ext cx="2601004" cy="3049361"/>
        </a:xfrm>
        <a:prstGeom prst="rect">
          <a:avLst/>
        </a:prstGeom>
        <a:noFill/>
      </xdr:spPr>
    </xdr:pic>
    <xdr:clientData/>
  </xdr:twoCellAnchor>
  <xdr:twoCellAnchor>
    <xdr:from>
      <xdr:col>6</xdr:col>
      <xdr:colOff>703219</xdr:colOff>
      <xdr:row>121</xdr:row>
      <xdr:rowOff>53579</xdr:rowOff>
    </xdr:from>
    <xdr:to>
      <xdr:col>7</xdr:col>
      <xdr:colOff>826318</xdr:colOff>
      <xdr:row>137</xdr:row>
      <xdr:rowOff>95972</xdr:rowOff>
    </xdr:to>
    <xdr:graphicFrame macro="">
      <xdr:nvGraphicFramePr>
        <xdr:cNvPr id="37" name="Chart 7">
          <a:extLst>
            <a:ext uri="{FF2B5EF4-FFF2-40B4-BE49-F238E27FC236}">
              <a16:creationId xmlns:a16="http://schemas.microsoft.com/office/drawing/2014/main" id="{00000000-0008-0000-10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934810</xdr:colOff>
      <xdr:row>124</xdr:row>
      <xdr:rowOff>113619</xdr:rowOff>
    </xdr:from>
    <xdr:to>
      <xdr:col>6</xdr:col>
      <xdr:colOff>725940</xdr:colOff>
      <xdr:row>124</xdr:row>
      <xdr:rowOff>113619</xdr:rowOff>
    </xdr:to>
    <xdr:cxnSp macro="">
      <xdr:nvCxnSpPr>
        <xdr:cNvPr id="38" name="connecteurB">
          <a:extLst>
            <a:ext uri="{FF2B5EF4-FFF2-40B4-BE49-F238E27FC236}">
              <a16:creationId xmlns:a16="http://schemas.microsoft.com/office/drawing/2014/main" id="{00000000-0008-0000-1000-000026000000}"/>
            </a:ext>
          </a:extLst>
        </xdr:cNvPr>
        <xdr:cNvCxnSpPr/>
      </xdr:nvCxnSpPr>
      <xdr:spPr>
        <a:xfrm flipV="1">
          <a:off x="4459060" y="23945169"/>
          <a:ext cx="1543730"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192571</xdr:colOff>
      <xdr:row>123</xdr:row>
      <xdr:rowOff>142125</xdr:rowOff>
    </xdr:from>
    <xdr:to>
      <xdr:col>7</xdr:col>
      <xdr:colOff>742780</xdr:colOff>
      <xdr:row>125</xdr:row>
      <xdr:rowOff>23914</xdr:rowOff>
    </xdr:to>
    <xdr:sp macro="" textlink="">
      <xdr:nvSpPr>
        <xdr:cNvPr id="39" name="texteValeurB">
          <a:extLst>
            <a:ext uri="{FF2B5EF4-FFF2-40B4-BE49-F238E27FC236}">
              <a16:creationId xmlns:a16="http://schemas.microsoft.com/office/drawing/2014/main" id="{00000000-0008-0000-1000-000027000000}"/>
            </a:ext>
          </a:extLst>
        </xdr:cNvPr>
        <xdr:cNvSpPr txBox="1"/>
      </xdr:nvSpPr>
      <xdr:spPr>
        <a:xfrm>
          <a:off x="6231421" y="23792700"/>
          <a:ext cx="550209" cy="248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6</xdr:col>
      <xdr:colOff>703220</xdr:colOff>
      <xdr:row>125</xdr:row>
      <xdr:rowOff>6890</xdr:rowOff>
    </xdr:from>
    <xdr:to>
      <xdr:col>7</xdr:col>
      <xdr:colOff>799548</xdr:colOff>
      <xdr:row>126</xdr:row>
      <xdr:rowOff>76176</xdr:rowOff>
    </xdr:to>
    <xdr:sp macro="" textlink="">
      <xdr:nvSpPr>
        <xdr:cNvPr id="40" name="texteUniteB">
          <a:extLst>
            <a:ext uri="{FF2B5EF4-FFF2-40B4-BE49-F238E27FC236}">
              <a16:creationId xmlns:a16="http://schemas.microsoft.com/office/drawing/2014/main" id="{00000000-0008-0000-1000-000028000000}"/>
            </a:ext>
          </a:extLst>
        </xdr:cNvPr>
        <xdr:cNvSpPr txBox="1"/>
      </xdr:nvSpPr>
      <xdr:spPr>
        <a:xfrm>
          <a:off x="5980070" y="24024177"/>
          <a:ext cx="858328" cy="245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twoCellAnchor>
    <xdr:from>
      <xdr:col>6</xdr:col>
      <xdr:colOff>684258</xdr:colOff>
      <xdr:row>102</xdr:row>
      <xdr:rowOff>0</xdr:rowOff>
    </xdr:from>
    <xdr:to>
      <xdr:col>7</xdr:col>
      <xdr:colOff>802595</xdr:colOff>
      <xdr:row>118</xdr:row>
      <xdr:rowOff>37631</xdr:rowOff>
    </xdr:to>
    <xdr:graphicFrame macro="">
      <xdr:nvGraphicFramePr>
        <xdr:cNvPr id="41" name="Chart 7">
          <a:extLst>
            <a:ext uri="{FF2B5EF4-FFF2-40B4-BE49-F238E27FC236}">
              <a16:creationId xmlns:a16="http://schemas.microsoft.com/office/drawing/2014/main" id="{00000000-0008-0000-1000-00002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911087</xdr:colOff>
      <xdr:row>105</xdr:row>
      <xdr:rowOff>55278</xdr:rowOff>
    </xdr:from>
    <xdr:to>
      <xdr:col>6</xdr:col>
      <xdr:colOff>702217</xdr:colOff>
      <xdr:row>105</xdr:row>
      <xdr:rowOff>55278</xdr:rowOff>
    </xdr:to>
    <xdr:cxnSp macro="">
      <xdr:nvCxnSpPr>
        <xdr:cNvPr id="42" name="connecteurB">
          <a:extLst>
            <a:ext uri="{FF2B5EF4-FFF2-40B4-BE49-F238E27FC236}">
              <a16:creationId xmlns:a16="http://schemas.microsoft.com/office/drawing/2014/main" id="{00000000-0008-0000-1000-00002A000000}"/>
            </a:ext>
          </a:extLst>
        </xdr:cNvPr>
        <xdr:cNvCxnSpPr/>
      </xdr:nvCxnSpPr>
      <xdr:spPr>
        <a:xfrm flipV="1">
          <a:off x="4440099" y="20448303"/>
          <a:ext cx="1543730"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173610</xdr:colOff>
      <xdr:row>104</xdr:row>
      <xdr:rowOff>83784</xdr:rowOff>
    </xdr:from>
    <xdr:to>
      <xdr:col>7</xdr:col>
      <xdr:colOff>723819</xdr:colOff>
      <xdr:row>105</xdr:row>
      <xdr:rowOff>152553</xdr:rowOff>
    </xdr:to>
    <xdr:sp macro="" textlink="">
      <xdr:nvSpPr>
        <xdr:cNvPr id="43" name="texteValeurB">
          <a:extLst>
            <a:ext uri="{FF2B5EF4-FFF2-40B4-BE49-F238E27FC236}">
              <a16:creationId xmlns:a16="http://schemas.microsoft.com/office/drawing/2014/main" id="{00000000-0008-0000-1000-00002B000000}"/>
            </a:ext>
          </a:extLst>
        </xdr:cNvPr>
        <xdr:cNvSpPr txBox="1"/>
      </xdr:nvSpPr>
      <xdr:spPr>
        <a:xfrm>
          <a:off x="6212460" y="20295834"/>
          <a:ext cx="550209" cy="2497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6</xdr:col>
      <xdr:colOff>684259</xdr:colOff>
      <xdr:row>105</xdr:row>
      <xdr:rowOff>135529</xdr:rowOff>
    </xdr:from>
    <xdr:to>
      <xdr:col>7</xdr:col>
      <xdr:colOff>780587</xdr:colOff>
      <xdr:row>107</xdr:row>
      <xdr:rowOff>17835</xdr:rowOff>
    </xdr:to>
    <xdr:sp macro="" textlink="">
      <xdr:nvSpPr>
        <xdr:cNvPr id="44" name="texteUniteB">
          <a:extLst>
            <a:ext uri="{FF2B5EF4-FFF2-40B4-BE49-F238E27FC236}">
              <a16:creationId xmlns:a16="http://schemas.microsoft.com/office/drawing/2014/main" id="{00000000-0008-0000-1000-00002C000000}"/>
            </a:ext>
          </a:extLst>
        </xdr:cNvPr>
        <xdr:cNvSpPr txBox="1"/>
      </xdr:nvSpPr>
      <xdr:spPr>
        <a:xfrm>
          <a:off x="5961109" y="20528554"/>
          <a:ext cx="858328" cy="2442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576943</xdr:colOff>
      <xdr:row>24</xdr:row>
      <xdr:rowOff>46263</xdr:rowOff>
    </xdr:from>
    <xdr:to>
      <xdr:col>6</xdr:col>
      <xdr:colOff>721858</xdr:colOff>
      <xdr:row>27</xdr:row>
      <xdr:rowOff>68714</xdr:rowOff>
    </xdr:to>
    <xdr:graphicFrame macro="">
      <xdr:nvGraphicFramePr>
        <xdr:cNvPr id="3" name="Diagramme 2">
          <a:extLst>
            <a:ext uri="{FF2B5EF4-FFF2-40B4-BE49-F238E27FC236}">
              <a16:creationId xmlns:a16="http://schemas.microsoft.com/office/drawing/2014/main" id="{00000000-0008-0000-1100-00000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0</xdr:col>
      <xdr:colOff>479652</xdr:colOff>
      <xdr:row>27</xdr:row>
      <xdr:rowOff>151719</xdr:rowOff>
    </xdr:from>
    <xdr:to>
      <xdr:col>6</xdr:col>
      <xdr:colOff>671512</xdr:colOff>
      <xdr:row>29</xdr:row>
      <xdr:rowOff>170769</xdr:rowOff>
    </xdr:to>
    <xdr:grpSp>
      <xdr:nvGrpSpPr>
        <xdr:cNvPr id="38915" name="Group 3">
          <a:extLst>
            <a:ext uri="{FF2B5EF4-FFF2-40B4-BE49-F238E27FC236}">
              <a16:creationId xmlns:a16="http://schemas.microsoft.com/office/drawing/2014/main" id="{00000000-0008-0000-1100-000003980000}"/>
            </a:ext>
          </a:extLst>
        </xdr:cNvPr>
        <xdr:cNvGrpSpPr>
          <a:grpSpLocks/>
        </xdr:cNvGrpSpPr>
      </xdr:nvGrpSpPr>
      <xdr:grpSpPr bwMode="auto">
        <a:xfrm>
          <a:off x="479652" y="8805862"/>
          <a:ext cx="5457824" cy="413657"/>
          <a:chOff x="780" y="11324"/>
          <a:chExt cx="9772" cy="591"/>
        </a:xfrm>
      </xdr:grpSpPr>
      <xdr:sp macro="" textlink="">
        <xdr:nvSpPr>
          <xdr:cNvPr id="38924" name="AutoShape 12">
            <a:extLst>
              <a:ext uri="{FF2B5EF4-FFF2-40B4-BE49-F238E27FC236}">
                <a16:creationId xmlns:a16="http://schemas.microsoft.com/office/drawing/2014/main" id="{00000000-0008-0000-1100-00000C980000}"/>
              </a:ext>
            </a:extLst>
          </xdr:cNvPr>
          <xdr:cNvSpPr>
            <a:spLocks noChangeShapeType="1"/>
          </xdr:cNvSpPr>
        </xdr:nvSpPr>
        <xdr:spPr bwMode="auto">
          <a:xfrm>
            <a:off x="947" y="11456"/>
            <a:ext cx="9605" cy="0"/>
          </a:xfrm>
          <a:prstGeom prst="straightConnector1">
            <a:avLst/>
          </a:prstGeom>
          <a:noFill/>
          <a:ln w="25400">
            <a:solidFill>
              <a:srgbClr val="4F81BD"/>
            </a:solidFill>
            <a:round/>
            <a:headEnd/>
            <a:tailEnd type="stealth" w="lg" len="lg"/>
          </a:ln>
          <a:extLst>
            <a:ext uri="{909E8E84-426E-40DD-AFC4-6F175D3DCCD1}">
              <a14:hiddenFill xmlns:a14="http://schemas.microsoft.com/office/drawing/2010/main">
                <a:noFill/>
              </a14:hiddenFill>
            </a:ext>
          </a:extLst>
        </xdr:spPr>
      </xdr:sp>
      <xdr:sp macro="" textlink="">
        <xdr:nvSpPr>
          <xdr:cNvPr id="38923" name="Text Box 11">
            <a:extLst>
              <a:ext uri="{FF2B5EF4-FFF2-40B4-BE49-F238E27FC236}">
                <a16:creationId xmlns:a16="http://schemas.microsoft.com/office/drawing/2014/main" id="{00000000-0008-0000-1100-00000B980000}"/>
              </a:ext>
            </a:extLst>
          </xdr:cNvPr>
          <xdr:cNvSpPr txBox="1">
            <a:spLocks noChangeArrowheads="1"/>
          </xdr:cNvSpPr>
        </xdr:nvSpPr>
        <xdr:spPr bwMode="auto">
          <a:xfrm>
            <a:off x="780" y="11456"/>
            <a:ext cx="355" cy="4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FF0000"/>
                </a:solidFill>
                <a:miter lim="800000"/>
                <a:headEnd/>
                <a:tailEnd/>
              </a14:hiddenLine>
            </a:ext>
          </a:extLst>
        </xdr:spPr>
        <xdr:txBody>
          <a:bodyPr vertOverflow="clip" wrap="square" lIns="91440" tIns="45720" rIns="91440" bIns="45720" anchor="t" upright="1"/>
          <a:lstStyle/>
          <a:p>
            <a:pPr algn="l" rtl="0">
              <a:defRPr sz="1000"/>
            </a:pPr>
            <a:r>
              <a:rPr lang="fr-FR" sz="1200" b="1" i="0" u="none" strike="noStrike" baseline="0">
                <a:solidFill>
                  <a:srgbClr val="000000"/>
                </a:solidFill>
                <a:latin typeface="+mn-lt"/>
                <a:cs typeface="Times New Roman" panose="02020603050405020304" pitchFamily="18" charset="0"/>
              </a:rPr>
              <a:t>0</a:t>
            </a:r>
          </a:p>
        </xdr:txBody>
      </xdr:sp>
      <xdr:sp macro="" textlink="">
        <xdr:nvSpPr>
          <xdr:cNvPr id="38922" name="Text Box 10">
            <a:extLst>
              <a:ext uri="{FF2B5EF4-FFF2-40B4-BE49-F238E27FC236}">
                <a16:creationId xmlns:a16="http://schemas.microsoft.com/office/drawing/2014/main" id="{00000000-0008-0000-1100-00000A980000}"/>
              </a:ext>
            </a:extLst>
          </xdr:cNvPr>
          <xdr:cNvSpPr txBox="1">
            <a:spLocks noChangeArrowheads="1"/>
          </xdr:cNvSpPr>
        </xdr:nvSpPr>
        <xdr:spPr bwMode="auto">
          <a:xfrm>
            <a:off x="1986" y="11456"/>
            <a:ext cx="854" cy="4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FF0000"/>
                </a:solidFill>
                <a:miter lim="800000"/>
                <a:headEnd/>
                <a:tailEnd/>
              </a14:hiddenLine>
            </a:ext>
          </a:extLst>
        </xdr:spPr>
        <xdr:txBody>
          <a:bodyPr vertOverflow="clip" wrap="square" lIns="91440" tIns="45720" rIns="91440" bIns="45720" anchor="t" upright="1"/>
          <a:lstStyle/>
          <a:p>
            <a:pPr algn="l" rtl="0">
              <a:defRPr sz="1000"/>
            </a:pPr>
            <a:r>
              <a:rPr lang="fr-FR" sz="1200" b="1" i="0" u="none" strike="noStrike" baseline="0">
                <a:solidFill>
                  <a:srgbClr val="000000"/>
                </a:solidFill>
                <a:latin typeface="+mn-lt"/>
                <a:cs typeface="Times New Roman" panose="02020603050405020304" pitchFamily="18" charset="0"/>
              </a:rPr>
              <a:t>2 ans</a:t>
            </a:r>
          </a:p>
        </xdr:txBody>
      </xdr:sp>
      <xdr:sp macro="" textlink="">
        <xdr:nvSpPr>
          <xdr:cNvPr id="38921" name="Text Box 9">
            <a:extLst>
              <a:ext uri="{FF2B5EF4-FFF2-40B4-BE49-F238E27FC236}">
                <a16:creationId xmlns:a16="http://schemas.microsoft.com/office/drawing/2014/main" id="{00000000-0008-0000-1100-000009980000}"/>
              </a:ext>
            </a:extLst>
          </xdr:cNvPr>
          <xdr:cNvSpPr txBox="1">
            <a:spLocks noChangeArrowheads="1"/>
          </xdr:cNvSpPr>
        </xdr:nvSpPr>
        <xdr:spPr bwMode="auto">
          <a:xfrm>
            <a:off x="3936" y="11456"/>
            <a:ext cx="854" cy="4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FF0000"/>
                </a:solidFill>
                <a:miter lim="800000"/>
                <a:headEnd/>
                <a:tailEnd/>
              </a14:hiddenLine>
            </a:ext>
          </a:extLst>
        </xdr:spPr>
        <xdr:txBody>
          <a:bodyPr vertOverflow="clip" wrap="square" lIns="91440" tIns="45720" rIns="91440" bIns="45720" anchor="t" upright="1"/>
          <a:lstStyle/>
          <a:p>
            <a:pPr algn="l" rtl="0">
              <a:defRPr sz="1000"/>
            </a:pPr>
            <a:r>
              <a:rPr lang="fr-FR" sz="1200" b="1" i="0" u="none" strike="noStrike" baseline="0">
                <a:solidFill>
                  <a:srgbClr val="000000"/>
                </a:solidFill>
                <a:latin typeface="+mn-lt"/>
                <a:cs typeface="Times New Roman" panose="02020603050405020304" pitchFamily="18" charset="0"/>
              </a:rPr>
              <a:t>5 ans</a:t>
            </a:r>
          </a:p>
        </xdr:txBody>
      </xdr:sp>
      <xdr:sp macro="" textlink="">
        <xdr:nvSpPr>
          <xdr:cNvPr id="38920" name="Text Box 8">
            <a:extLst>
              <a:ext uri="{FF2B5EF4-FFF2-40B4-BE49-F238E27FC236}">
                <a16:creationId xmlns:a16="http://schemas.microsoft.com/office/drawing/2014/main" id="{00000000-0008-0000-1100-000008980000}"/>
              </a:ext>
            </a:extLst>
          </xdr:cNvPr>
          <xdr:cNvSpPr txBox="1">
            <a:spLocks noChangeArrowheads="1"/>
          </xdr:cNvSpPr>
        </xdr:nvSpPr>
        <xdr:spPr bwMode="auto">
          <a:xfrm>
            <a:off x="6665" y="11456"/>
            <a:ext cx="989" cy="4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FF0000"/>
                </a:solidFill>
                <a:miter lim="800000"/>
                <a:headEnd/>
                <a:tailEnd/>
              </a14:hiddenLine>
            </a:ext>
          </a:extLst>
        </xdr:spPr>
        <xdr:txBody>
          <a:bodyPr vertOverflow="clip" wrap="square" lIns="91440" tIns="45720" rIns="91440" bIns="45720" anchor="t" upright="1"/>
          <a:lstStyle/>
          <a:p>
            <a:pPr algn="l" rtl="0">
              <a:defRPr sz="1000"/>
            </a:pPr>
            <a:r>
              <a:rPr lang="fr-FR" sz="1200" b="1" i="0" u="none" strike="noStrike" baseline="0">
                <a:solidFill>
                  <a:srgbClr val="000000"/>
                </a:solidFill>
                <a:latin typeface="+mn-lt"/>
                <a:cs typeface="Times New Roman" panose="02020603050405020304" pitchFamily="18" charset="0"/>
              </a:rPr>
              <a:t>10 ans</a:t>
            </a:r>
          </a:p>
        </xdr:txBody>
      </xdr:sp>
      <xdr:sp macro="" textlink="">
        <xdr:nvSpPr>
          <xdr:cNvPr id="38919" name="AutoShape 7">
            <a:extLst>
              <a:ext uri="{FF2B5EF4-FFF2-40B4-BE49-F238E27FC236}">
                <a16:creationId xmlns:a16="http://schemas.microsoft.com/office/drawing/2014/main" id="{00000000-0008-0000-1100-000007980000}"/>
              </a:ext>
            </a:extLst>
          </xdr:cNvPr>
          <xdr:cNvSpPr>
            <a:spLocks noChangeShapeType="1"/>
          </xdr:cNvSpPr>
        </xdr:nvSpPr>
        <xdr:spPr bwMode="auto">
          <a:xfrm>
            <a:off x="947" y="11324"/>
            <a:ext cx="0" cy="218"/>
          </a:xfrm>
          <a:prstGeom prst="straightConnector1">
            <a:avLst/>
          </a:prstGeom>
          <a:noFill/>
          <a:ln w="25400">
            <a:solidFill>
              <a:srgbClr val="4F81BD"/>
            </a:solidFill>
            <a:round/>
            <a:headEnd/>
            <a:tailEnd/>
          </a:ln>
          <a:extLst>
            <a:ext uri="{909E8E84-426E-40DD-AFC4-6F175D3DCCD1}">
              <a14:hiddenFill xmlns:a14="http://schemas.microsoft.com/office/drawing/2010/main">
                <a:noFill/>
              </a14:hiddenFill>
            </a:ext>
          </a:extLst>
        </xdr:spPr>
      </xdr:sp>
      <xdr:sp macro="" textlink="">
        <xdr:nvSpPr>
          <xdr:cNvPr id="38918" name="AutoShape 6">
            <a:extLst>
              <a:ext uri="{FF2B5EF4-FFF2-40B4-BE49-F238E27FC236}">
                <a16:creationId xmlns:a16="http://schemas.microsoft.com/office/drawing/2014/main" id="{00000000-0008-0000-1100-000006980000}"/>
              </a:ext>
            </a:extLst>
          </xdr:cNvPr>
          <xdr:cNvSpPr>
            <a:spLocks noChangeShapeType="1"/>
          </xdr:cNvSpPr>
        </xdr:nvSpPr>
        <xdr:spPr bwMode="auto">
          <a:xfrm>
            <a:off x="2455" y="11324"/>
            <a:ext cx="0" cy="218"/>
          </a:xfrm>
          <a:prstGeom prst="straightConnector1">
            <a:avLst/>
          </a:prstGeom>
          <a:noFill/>
          <a:ln w="25400">
            <a:solidFill>
              <a:srgbClr val="4F81BD"/>
            </a:solidFill>
            <a:round/>
            <a:headEnd/>
            <a:tailEnd/>
          </a:ln>
          <a:extLst>
            <a:ext uri="{909E8E84-426E-40DD-AFC4-6F175D3DCCD1}">
              <a14:hiddenFill xmlns:a14="http://schemas.microsoft.com/office/drawing/2010/main">
                <a:noFill/>
              </a14:hiddenFill>
            </a:ext>
          </a:extLst>
        </xdr:spPr>
      </xdr:sp>
      <xdr:sp macro="" textlink="">
        <xdr:nvSpPr>
          <xdr:cNvPr id="38917" name="AutoShape 5">
            <a:extLst>
              <a:ext uri="{FF2B5EF4-FFF2-40B4-BE49-F238E27FC236}">
                <a16:creationId xmlns:a16="http://schemas.microsoft.com/office/drawing/2014/main" id="{00000000-0008-0000-1100-000005980000}"/>
              </a:ext>
            </a:extLst>
          </xdr:cNvPr>
          <xdr:cNvSpPr>
            <a:spLocks noChangeShapeType="1"/>
          </xdr:cNvSpPr>
        </xdr:nvSpPr>
        <xdr:spPr bwMode="auto">
          <a:xfrm>
            <a:off x="4396" y="11346"/>
            <a:ext cx="0" cy="218"/>
          </a:xfrm>
          <a:prstGeom prst="straightConnector1">
            <a:avLst/>
          </a:prstGeom>
          <a:noFill/>
          <a:ln w="25400">
            <a:solidFill>
              <a:srgbClr val="4F81BD"/>
            </a:solidFill>
            <a:round/>
            <a:headEnd/>
            <a:tailEnd/>
          </a:ln>
          <a:extLst>
            <a:ext uri="{909E8E84-426E-40DD-AFC4-6F175D3DCCD1}">
              <a14:hiddenFill xmlns:a14="http://schemas.microsoft.com/office/drawing/2010/main">
                <a:noFill/>
              </a14:hiddenFill>
            </a:ext>
          </a:extLst>
        </xdr:spPr>
      </xdr:sp>
      <xdr:sp macro="" textlink="">
        <xdr:nvSpPr>
          <xdr:cNvPr id="38916" name="AutoShape 4">
            <a:extLst>
              <a:ext uri="{FF2B5EF4-FFF2-40B4-BE49-F238E27FC236}">
                <a16:creationId xmlns:a16="http://schemas.microsoft.com/office/drawing/2014/main" id="{00000000-0008-0000-1100-000004980000}"/>
              </a:ext>
            </a:extLst>
          </xdr:cNvPr>
          <xdr:cNvSpPr>
            <a:spLocks noChangeShapeType="1"/>
          </xdr:cNvSpPr>
        </xdr:nvSpPr>
        <xdr:spPr bwMode="auto">
          <a:xfrm>
            <a:off x="7124" y="11328"/>
            <a:ext cx="0" cy="218"/>
          </a:xfrm>
          <a:prstGeom prst="straightConnector1">
            <a:avLst/>
          </a:prstGeom>
          <a:noFill/>
          <a:ln w="25400">
            <a:solidFill>
              <a:srgbClr val="4F81BD"/>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15.xml><?xml version="1.0" encoding="utf-8"?>
<xdr:wsDr xmlns:xdr="http://schemas.openxmlformats.org/drawingml/2006/spreadsheetDrawing" xmlns:a="http://schemas.openxmlformats.org/drawingml/2006/main">
  <xdr:twoCellAnchor>
    <xdr:from>
      <xdr:col>4</xdr:col>
      <xdr:colOff>47625</xdr:colOff>
      <xdr:row>31</xdr:row>
      <xdr:rowOff>172129</xdr:rowOff>
    </xdr:from>
    <xdr:to>
      <xdr:col>7</xdr:col>
      <xdr:colOff>911678</xdr:colOff>
      <xdr:row>40</xdr:row>
      <xdr:rowOff>178931</xdr:rowOff>
    </xdr:to>
    <xdr:graphicFrame macro="">
      <xdr:nvGraphicFramePr>
        <xdr:cNvPr id="2" name="Graphique 1">
          <a:extLst>
            <a:ext uri="{FF2B5EF4-FFF2-40B4-BE49-F238E27FC236}">
              <a16:creationId xmlns:a16="http://schemas.microsoft.com/office/drawing/2014/main" id="{00000000-0008-0000-1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564696</xdr:colOff>
      <xdr:row>50</xdr:row>
      <xdr:rowOff>172129</xdr:rowOff>
    </xdr:from>
    <xdr:to>
      <xdr:col>7</xdr:col>
      <xdr:colOff>884464</xdr:colOff>
      <xdr:row>61</xdr:row>
      <xdr:rowOff>178931</xdr:rowOff>
    </xdr:to>
    <xdr:graphicFrame macro="">
      <xdr:nvGraphicFramePr>
        <xdr:cNvPr id="3" name="Graphique 2">
          <a:extLst>
            <a:ext uri="{FF2B5EF4-FFF2-40B4-BE49-F238E27FC236}">
              <a16:creationId xmlns:a16="http://schemas.microsoft.com/office/drawing/2014/main" id="{00000000-0008-0000-1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27214</xdr:colOff>
      <xdr:row>72</xdr:row>
      <xdr:rowOff>40821</xdr:rowOff>
    </xdr:from>
    <xdr:to>
      <xdr:col>7</xdr:col>
      <xdr:colOff>789213</xdr:colOff>
      <xdr:row>81</xdr:row>
      <xdr:rowOff>29932</xdr:rowOff>
    </xdr:to>
    <xdr:graphicFrame macro="">
      <xdr:nvGraphicFramePr>
        <xdr:cNvPr id="4" name="Graphique 3">
          <a:extLst>
            <a:ext uri="{FF2B5EF4-FFF2-40B4-BE49-F238E27FC236}">
              <a16:creationId xmlns:a16="http://schemas.microsoft.com/office/drawing/2014/main" id="{00000000-0008-0000-1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27213</xdr:colOff>
      <xdr:row>32</xdr:row>
      <xdr:rowOff>22451</xdr:rowOff>
    </xdr:from>
    <xdr:to>
      <xdr:col>15</xdr:col>
      <xdr:colOff>743628</xdr:colOff>
      <xdr:row>41</xdr:row>
      <xdr:rowOff>29253</xdr:rowOff>
    </xdr:to>
    <xdr:graphicFrame macro="">
      <xdr:nvGraphicFramePr>
        <xdr:cNvPr id="5" name="Graphique 4">
          <a:extLst>
            <a:ext uri="{FF2B5EF4-FFF2-40B4-BE49-F238E27FC236}">
              <a16:creationId xmlns:a16="http://schemas.microsoft.com/office/drawing/2014/main" id="{00000000-0008-0000-1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564696</xdr:colOff>
      <xdr:row>50</xdr:row>
      <xdr:rowOff>172129</xdr:rowOff>
    </xdr:from>
    <xdr:to>
      <xdr:col>15</xdr:col>
      <xdr:colOff>884464</xdr:colOff>
      <xdr:row>61</xdr:row>
      <xdr:rowOff>178931</xdr:rowOff>
    </xdr:to>
    <xdr:graphicFrame macro="">
      <xdr:nvGraphicFramePr>
        <xdr:cNvPr id="6" name="Graphique 5">
          <a:extLst>
            <a:ext uri="{FF2B5EF4-FFF2-40B4-BE49-F238E27FC236}">
              <a16:creationId xmlns:a16="http://schemas.microsoft.com/office/drawing/2014/main" id="{00000000-0008-0000-1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27214</xdr:colOff>
      <xdr:row>72</xdr:row>
      <xdr:rowOff>40821</xdr:rowOff>
    </xdr:from>
    <xdr:to>
      <xdr:col>15</xdr:col>
      <xdr:colOff>789213</xdr:colOff>
      <xdr:row>81</xdr:row>
      <xdr:rowOff>29932</xdr:rowOff>
    </xdr:to>
    <xdr:graphicFrame macro="">
      <xdr:nvGraphicFramePr>
        <xdr:cNvPr id="7" name="Graphique 6">
          <a:extLst>
            <a:ext uri="{FF2B5EF4-FFF2-40B4-BE49-F238E27FC236}">
              <a16:creationId xmlns:a16="http://schemas.microsoft.com/office/drawing/2014/main" id="{00000000-0008-0000-1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20</xdr:col>
      <xdr:colOff>27213</xdr:colOff>
      <xdr:row>32</xdr:row>
      <xdr:rowOff>22451</xdr:rowOff>
    </xdr:from>
    <xdr:to>
      <xdr:col>23</xdr:col>
      <xdr:colOff>743628</xdr:colOff>
      <xdr:row>41</xdr:row>
      <xdr:rowOff>29253</xdr:rowOff>
    </xdr:to>
    <xdr:graphicFrame macro="">
      <xdr:nvGraphicFramePr>
        <xdr:cNvPr id="8" name="Graphique 7">
          <a:extLst>
            <a:ext uri="{FF2B5EF4-FFF2-40B4-BE49-F238E27FC236}">
              <a16:creationId xmlns:a16="http://schemas.microsoft.com/office/drawing/2014/main" id="{00000000-0008-0000-15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19</xdr:col>
      <xdr:colOff>564696</xdr:colOff>
      <xdr:row>50</xdr:row>
      <xdr:rowOff>172129</xdr:rowOff>
    </xdr:from>
    <xdr:to>
      <xdr:col>23</xdr:col>
      <xdr:colOff>884464</xdr:colOff>
      <xdr:row>61</xdr:row>
      <xdr:rowOff>178931</xdr:rowOff>
    </xdr:to>
    <xdr:graphicFrame macro="">
      <xdr:nvGraphicFramePr>
        <xdr:cNvPr id="9" name="Graphique 8">
          <a:extLst>
            <a:ext uri="{FF2B5EF4-FFF2-40B4-BE49-F238E27FC236}">
              <a16:creationId xmlns:a16="http://schemas.microsoft.com/office/drawing/2014/main" id="{00000000-0008-0000-1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20</xdr:col>
      <xdr:colOff>27214</xdr:colOff>
      <xdr:row>72</xdr:row>
      <xdr:rowOff>40821</xdr:rowOff>
    </xdr:from>
    <xdr:to>
      <xdr:col>23</xdr:col>
      <xdr:colOff>789213</xdr:colOff>
      <xdr:row>81</xdr:row>
      <xdr:rowOff>29932</xdr:rowOff>
    </xdr:to>
    <xdr:graphicFrame macro="">
      <xdr:nvGraphicFramePr>
        <xdr:cNvPr id="10" name="Graphique 9">
          <a:extLst>
            <a:ext uri="{FF2B5EF4-FFF2-40B4-BE49-F238E27FC236}">
              <a16:creationId xmlns:a16="http://schemas.microsoft.com/office/drawing/2014/main" id="{00000000-0008-0000-1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210588</xdr:colOff>
      <xdr:row>99</xdr:row>
      <xdr:rowOff>151324</xdr:rowOff>
    </xdr:from>
    <xdr:to>
      <xdr:col>2</xdr:col>
      <xdr:colOff>884377</xdr:colOff>
      <xdr:row>116</xdr:row>
      <xdr:rowOff>140991</xdr:rowOff>
    </xdr:to>
    <xdr:grpSp>
      <xdr:nvGrpSpPr>
        <xdr:cNvPr id="11" name="Group 48">
          <a:extLst>
            <a:ext uri="{FF2B5EF4-FFF2-40B4-BE49-F238E27FC236}">
              <a16:creationId xmlns:a16="http://schemas.microsoft.com/office/drawing/2014/main" id="{00000000-0008-0000-1500-00000B000000}"/>
            </a:ext>
          </a:extLst>
        </xdr:cNvPr>
        <xdr:cNvGrpSpPr>
          <a:grpSpLocks/>
        </xdr:cNvGrpSpPr>
      </xdr:nvGrpSpPr>
      <xdr:grpSpPr bwMode="auto">
        <a:xfrm>
          <a:off x="210588" y="19711593"/>
          <a:ext cx="2143360" cy="3112505"/>
          <a:chOff x="594" y="9073"/>
          <a:chExt cx="3547" cy="4937"/>
        </a:xfrm>
      </xdr:grpSpPr>
      <xdr:sp macro="" textlink="" fLocksText="0">
        <xdr:nvSpPr>
          <xdr:cNvPr id="12" name="AutoShape 49">
            <a:extLst>
              <a:ext uri="{FF2B5EF4-FFF2-40B4-BE49-F238E27FC236}">
                <a16:creationId xmlns:a16="http://schemas.microsoft.com/office/drawing/2014/main" id="{00000000-0008-0000-1500-00000C000000}"/>
              </a:ext>
            </a:extLst>
          </xdr:cNvPr>
          <xdr:cNvSpPr>
            <a:spLocks noChangeArrowheads="1"/>
          </xdr:cNvSpPr>
        </xdr:nvSpPr>
        <xdr:spPr bwMode="auto">
          <a:xfrm>
            <a:off x="667" y="9534"/>
            <a:ext cx="1158" cy="477"/>
          </a:xfrm>
          <a:prstGeom prst="homePlate">
            <a:avLst>
              <a:gd name="adj" fmla="val 42669"/>
            </a:avLst>
          </a:prstGeom>
          <a:solidFill>
            <a:srgbClr val="3399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13" name="AutoShape 50">
            <a:extLst>
              <a:ext uri="{FF2B5EF4-FFF2-40B4-BE49-F238E27FC236}">
                <a16:creationId xmlns:a16="http://schemas.microsoft.com/office/drawing/2014/main" id="{00000000-0008-0000-1500-00000D000000}"/>
              </a:ext>
            </a:extLst>
          </xdr:cNvPr>
          <xdr:cNvSpPr>
            <a:spLocks noChangeArrowheads="1"/>
          </xdr:cNvSpPr>
        </xdr:nvSpPr>
        <xdr:spPr bwMode="auto">
          <a:xfrm>
            <a:off x="667" y="10118"/>
            <a:ext cx="1604" cy="447"/>
          </a:xfrm>
          <a:prstGeom prst="homePlate">
            <a:avLst>
              <a:gd name="adj" fmla="val 55704"/>
            </a:avLst>
          </a:prstGeom>
          <a:solidFill>
            <a:srgbClr val="66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51à 90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14" name="AutoShape 51">
            <a:extLst>
              <a:ext uri="{FF2B5EF4-FFF2-40B4-BE49-F238E27FC236}">
                <a16:creationId xmlns:a16="http://schemas.microsoft.com/office/drawing/2014/main" id="{00000000-0008-0000-1500-00000E000000}"/>
              </a:ext>
            </a:extLst>
          </xdr:cNvPr>
          <xdr:cNvSpPr>
            <a:spLocks noChangeArrowheads="1"/>
          </xdr:cNvSpPr>
        </xdr:nvSpPr>
        <xdr:spPr bwMode="auto">
          <a:xfrm>
            <a:off x="667" y="10716"/>
            <a:ext cx="1997" cy="477"/>
          </a:xfrm>
          <a:prstGeom prst="homePlate">
            <a:avLst>
              <a:gd name="adj" fmla="val 52937"/>
            </a:avLst>
          </a:prstGeom>
          <a:solidFill>
            <a:srgbClr val="99FF9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91 à 150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15" name="AutoShape 52">
            <a:extLst>
              <a:ext uri="{FF2B5EF4-FFF2-40B4-BE49-F238E27FC236}">
                <a16:creationId xmlns:a16="http://schemas.microsoft.com/office/drawing/2014/main" id="{00000000-0008-0000-1500-00000F000000}"/>
              </a:ext>
            </a:extLst>
          </xdr:cNvPr>
          <xdr:cNvSpPr>
            <a:spLocks noChangeArrowheads="1"/>
          </xdr:cNvSpPr>
        </xdr:nvSpPr>
        <xdr:spPr bwMode="auto">
          <a:xfrm>
            <a:off x="667" y="11337"/>
            <a:ext cx="2369" cy="462"/>
          </a:xfrm>
          <a:prstGeom prst="homePlate">
            <a:avLst>
              <a:gd name="adj" fmla="val 59208"/>
            </a:avLst>
          </a:prstGeom>
          <a:solidFill>
            <a:srgbClr val="FF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151 à 230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16" name="AutoShape 53">
            <a:extLst>
              <a:ext uri="{FF2B5EF4-FFF2-40B4-BE49-F238E27FC236}">
                <a16:creationId xmlns:a16="http://schemas.microsoft.com/office/drawing/2014/main" id="{00000000-0008-0000-1500-000010000000}"/>
              </a:ext>
            </a:extLst>
          </xdr:cNvPr>
          <xdr:cNvSpPr>
            <a:spLocks noChangeArrowheads="1"/>
          </xdr:cNvSpPr>
        </xdr:nvSpPr>
        <xdr:spPr bwMode="auto">
          <a:xfrm>
            <a:off x="667" y="11889"/>
            <a:ext cx="2762" cy="462"/>
          </a:xfrm>
          <a:prstGeom prst="homePlate">
            <a:avLst>
              <a:gd name="adj" fmla="val 65750"/>
            </a:avLst>
          </a:prstGeom>
          <a:solidFill>
            <a:srgbClr val="FFCC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231 à 330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17" name="AutoShape 54">
            <a:extLst>
              <a:ext uri="{FF2B5EF4-FFF2-40B4-BE49-F238E27FC236}">
                <a16:creationId xmlns:a16="http://schemas.microsoft.com/office/drawing/2014/main" id="{00000000-0008-0000-1500-000011000000}"/>
              </a:ext>
            </a:extLst>
          </xdr:cNvPr>
          <xdr:cNvSpPr>
            <a:spLocks noChangeArrowheads="1"/>
          </xdr:cNvSpPr>
        </xdr:nvSpPr>
        <xdr:spPr bwMode="auto">
          <a:xfrm>
            <a:off x="667" y="12488"/>
            <a:ext cx="3128" cy="477"/>
          </a:xfrm>
          <a:prstGeom prst="homePlate">
            <a:avLst>
              <a:gd name="adj" fmla="val 64164"/>
            </a:avLst>
          </a:prstGeom>
          <a:solidFill>
            <a:srgbClr val="FF99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331 à 450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18" name="AutoShape 55">
            <a:extLst>
              <a:ext uri="{FF2B5EF4-FFF2-40B4-BE49-F238E27FC236}">
                <a16:creationId xmlns:a16="http://schemas.microsoft.com/office/drawing/2014/main" id="{00000000-0008-0000-1500-000012000000}"/>
              </a:ext>
            </a:extLst>
          </xdr:cNvPr>
          <xdr:cNvSpPr>
            <a:spLocks noChangeArrowheads="1"/>
          </xdr:cNvSpPr>
        </xdr:nvSpPr>
        <xdr:spPr bwMode="auto">
          <a:xfrm>
            <a:off x="667" y="13071"/>
            <a:ext cx="3474" cy="492"/>
          </a:xfrm>
          <a:prstGeom prst="homePlate">
            <a:avLst>
              <a:gd name="adj" fmla="val 66425"/>
            </a:avLst>
          </a:prstGeom>
          <a:solidFill>
            <a:srgbClr val="FF00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450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19" name="Text Box 56">
            <a:extLst>
              <a:ext uri="{FF2B5EF4-FFF2-40B4-BE49-F238E27FC236}">
                <a16:creationId xmlns:a16="http://schemas.microsoft.com/office/drawing/2014/main" id="{00000000-0008-0000-1500-000013000000}"/>
              </a:ext>
            </a:extLst>
          </xdr:cNvPr>
          <xdr:cNvSpPr txBox="1">
            <a:spLocks noChangeArrowheads="1"/>
          </xdr:cNvSpPr>
        </xdr:nvSpPr>
        <xdr:spPr bwMode="auto">
          <a:xfrm>
            <a:off x="594" y="9073"/>
            <a:ext cx="2389" cy="35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économe </a:t>
            </a:r>
          </a:p>
        </xdr:txBody>
      </xdr:sp>
      <xdr:sp macro="" textlink="" fLocksText="0">
        <xdr:nvSpPr>
          <xdr:cNvPr id="20" name="Text Box 57">
            <a:extLst>
              <a:ext uri="{FF2B5EF4-FFF2-40B4-BE49-F238E27FC236}">
                <a16:creationId xmlns:a16="http://schemas.microsoft.com/office/drawing/2014/main" id="{00000000-0008-0000-1500-000014000000}"/>
              </a:ext>
            </a:extLst>
          </xdr:cNvPr>
          <xdr:cNvSpPr txBox="1">
            <a:spLocks noChangeArrowheads="1"/>
          </xdr:cNvSpPr>
        </xdr:nvSpPr>
        <xdr:spPr bwMode="auto">
          <a:xfrm>
            <a:off x="627" y="13639"/>
            <a:ext cx="2383" cy="371"/>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énergivore </a:t>
            </a:r>
          </a:p>
        </xdr:txBody>
      </xdr:sp>
    </xdr:grpSp>
    <xdr:clientData/>
  </xdr:twoCellAnchor>
  <xdr:twoCellAnchor>
    <xdr:from>
      <xdr:col>4</xdr:col>
      <xdr:colOff>65336</xdr:colOff>
      <xdr:row>100</xdr:row>
      <xdr:rowOff>7898</xdr:rowOff>
    </xdr:from>
    <xdr:to>
      <xdr:col>6</xdr:col>
      <xdr:colOff>238897</xdr:colOff>
      <xdr:row>117</xdr:row>
      <xdr:rowOff>59190</xdr:rowOff>
    </xdr:to>
    <xdr:grpSp>
      <xdr:nvGrpSpPr>
        <xdr:cNvPr id="21" name="Group 146">
          <a:extLst>
            <a:ext uri="{FF2B5EF4-FFF2-40B4-BE49-F238E27FC236}">
              <a16:creationId xmlns:a16="http://schemas.microsoft.com/office/drawing/2014/main" id="{00000000-0008-0000-1500-000015000000}"/>
            </a:ext>
          </a:extLst>
        </xdr:cNvPr>
        <xdr:cNvGrpSpPr>
          <a:grpSpLocks/>
        </xdr:cNvGrpSpPr>
      </xdr:nvGrpSpPr>
      <xdr:grpSpPr bwMode="auto">
        <a:xfrm>
          <a:off x="3589586" y="19751862"/>
          <a:ext cx="1922080" cy="3174132"/>
          <a:chOff x="378" y="21520"/>
          <a:chExt cx="3219" cy="5296"/>
        </a:xfrm>
      </xdr:grpSpPr>
      <xdr:sp macro="" textlink="" fLocksText="0">
        <xdr:nvSpPr>
          <xdr:cNvPr id="22" name="AutoShape 147">
            <a:extLst>
              <a:ext uri="{FF2B5EF4-FFF2-40B4-BE49-F238E27FC236}">
                <a16:creationId xmlns:a16="http://schemas.microsoft.com/office/drawing/2014/main" id="{00000000-0008-0000-1500-000016000000}"/>
              </a:ext>
            </a:extLst>
          </xdr:cNvPr>
          <xdr:cNvSpPr>
            <a:spLocks noChangeArrowheads="1"/>
          </xdr:cNvSpPr>
        </xdr:nvSpPr>
        <xdr:spPr bwMode="auto">
          <a:xfrm>
            <a:off x="426" y="22020"/>
            <a:ext cx="1009" cy="493"/>
          </a:xfrm>
          <a:prstGeom prst="homePlate">
            <a:avLst>
              <a:gd name="adj" fmla="val 0"/>
            </a:avLst>
          </a:prstGeom>
          <a:solidFill>
            <a:srgbClr val="FFE1F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23" name="AutoShape 148">
            <a:extLst>
              <a:ext uri="{FF2B5EF4-FFF2-40B4-BE49-F238E27FC236}">
                <a16:creationId xmlns:a16="http://schemas.microsoft.com/office/drawing/2014/main" id="{00000000-0008-0000-1500-000017000000}"/>
              </a:ext>
            </a:extLst>
          </xdr:cNvPr>
          <xdr:cNvSpPr>
            <a:spLocks noChangeArrowheads="1"/>
          </xdr:cNvSpPr>
        </xdr:nvSpPr>
        <xdr:spPr bwMode="auto">
          <a:xfrm>
            <a:off x="426" y="22633"/>
            <a:ext cx="1371" cy="515"/>
          </a:xfrm>
          <a:prstGeom prst="homePlate">
            <a:avLst>
              <a:gd name="adj" fmla="val 0"/>
            </a:avLst>
          </a:prstGeom>
          <a:solidFill>
            <a:srgbClr val="FFC9E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6 à 10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24" name="AutoShape 149">
            <a:extLst>
              <a:ext uri="{FF2B5EF4-FFF2-40B4-BE49-F238E27FC236}">
                <a16:creationId xmlns:a16="http://schemas.microsoft.com/office/drawing/2014/main" id="{00000000-0008-0000-1500-000018000000}"/>
              </a:ext>
            </a:extLst>
          </xdr:cNvPr>
          <xdr:cNvSpPr>
            <a:spLocks noChangeArrowheads="1"/>
          </xdr:cNvSpPr>
        </xdr:nvSpPr>
        <xdr:spPr bwMode="auto">
          <a:xfrm>
            <a:off x="426" y="23253"/>
            <a:ext cx="1739" cy="508"/>
          </a:xfrm>
          <a:prstGeom prst="homePlate">
            <a:avLst>
              <a:gd name="adj" fmla="val 0"/>
            </a:avLst>
          </a:prstGeom>
          <a:solidFill>
            <a:srgbClr val="FFB9E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11 à 20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25" name="AutoShape 150">
            <a:extLst>
              <a:ext uri="{FF2B5EF4-FFF2-40B4-BE49-F238E27FC236}">
                <a16:creationId xmlns:a16="http://schemas.microsoft.com/office/drawing/2014/main" id="{00000000-0008-0000-1500-000019000000}"/>
              </a:ext>
            </a:extLst>
          </xdr:cNvPr>
          <xdr:cNvSpPr>
            <a:spLocks noChangeArrowheads="1"/>
          </xdr:cNvSpPr>
        </xdr:nvSpPr>
        <xdr:spPr bwMode="auto">
          <a:xfrm>
            <a:off x="426" y="23895"/>
            <a:ext cx="2100" cy="486"/>
          </a:xfrm>
          <a:prstGeom prst="homePlate">
            <a:avLst>
              <a:gd name="adj" fmla="val 0"/>
            </a:avLst>
          </a:prstGeom>
          <a:solidFill>
            <a:srgbClr val="FFA3E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21 à 35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26" name="AutoShape 151">
            <a:extLst>
              <a:ext uri="{FF2B5EF4-FFF2-40B4-BE49-F238E27FC236}">
                <a16:creationId xmlns:a16="http://schemas.microsoft.com/office/drawing/2014/main" id="{00000000-0008-0000-1500-00001A000000}"/>
              </a:ext>
            </a:extLst>
          </xdr:cNvPr>
          <xdr:cNvSpPr>
            <a:spLocks noChangeArrowheads="1"/>
          </xdr:cNvSpPr>
        </xdr:nvSpPr>
        <xdr:spPr bwMode="auto">
          <a:xfrm>
            <a:off x="426" y="24485"/>
            <a:ext cx="2455" cy="478"/>
          </a:xfrm>
          <a:prstGeom prst="homePlate">
            <a:avLst>
              <a:gd name="adj" fmla="val 0"/>
            </a:avLst>
          </a:prstGeom>
          <a:solidFill>
            <a:srgbClr val="FF69D1"/>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36 à 55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27" name="AutoShape 152">
            <a:extLst>
              <a:ext uri="{FF2B5EF4-FFF2-40B4-BE49-F238E27FC236}">
                <a16:creationId xmlns:a16="http://schemas.microsoft.com/office/drawing/2014/main" id="{00000000-0008-0000-1500-00001B000000}"/>
              </a:ext>
            </a:extLst>
          </xdr:cNvPr>
          <xdr:cNvSpPr>
            <a:spLocks noChangeArrowheads="1"/>
          </xdr:cNvSpPr>
        </xdr:nvSpPr>
        <xdr:spPr bwMode="auto">
          <a:xfrm>
            <a:off x="426" y="25113"/>
            <a:ext cx="2775" cy="486"/>
          </a:xfrm>
          <a:prstGeom prst="homePlate">
            <a:avLst>
              <a:gd name="adj" fmla="val 0"/>
            </a:avLst>
          </a:prstGeom>
          <a:solidFill>
            <a:srgbClr val="FC00A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56 à 80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28" name="AutoShape 153">
            <a:extLst>
              <a:ext uri="{FF2B5EF4-FFF2-40B4-BE49-F238E27FC236}">
                <a16:creationId xmlns:a16="http://schemas.microsoft.com/office/drawing/2014/main" id="{00000000-0008-0000-1500-00001C000000}"/>
              </a:ext>
            </a:extLst>
          </xdr:cNvPr>
          <xdr:cNvSpPr>
            <a:spLocks noChangeArrowheads="1"/>
          </xdr:cNvSpPr>
        </xdr:nvSpPr>
        <xdr:spPr bwMode="auto">
          <a:xfrm>
            <a:off x="426" y="25733"/>
            <a:ext cx="3171" cy="515"/>
          </a:xfrm>
          <a:prstGeom prst="homePlate">
            <a:avLst>
              <a:gd name="adj" fmla="val 0"/>
            </a:avLst>
          </a:prstGeom>
          <a:solidFill>
            <a:srgbClr val="D6009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80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29" name="Text Box 154">
            <a:extLst>
              <a:ext uri="{FF2B5EF4-FFF2-40B4-BE49-F238E27FC236}">
                <a16:creationId xmlns:a16="http://schemas.microsoft.com/office/drawing/2014/main" id="{00000000-0008-0000-1500-00001D000000}"/>
              </a:ext>
            </a:extLst>
          </xdr:cNvPr>
          <xdr:cNvSpPr txBox="1">
            <a:spLocks noChangeArrowheads="1"/>
          </xdr:cNvSpPr>
        </xdr:nvSpPr>
        <xdr:spPr bwMode="auto">
          <a:xfrm>
            <a:off x="378" y="21520"/>
            <a:ext cx="2728" cy="43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Faible émission de GES économe </a:t>
            </a:r>
          </a:p>
        </xdr:txBody>
      </xdr:sp>
      <xdr:sp macro="" textlink="" fLocksText="0">
        <xdr:nvSpPr>
          <xdr:cNvPr id="30" name="Text Box 155">
            <a:extLst>
              <a:ext uri="{FF2B5EF4-FFF2-40B4-BE49-F238E27FC236}">
                <a16:creationId xmlns:a16="http://schemas.microsoft.com/office/drawing/2014/main" id="{00000000-0008-0000-1500-00001E000000}"/>
              </a:ext>
            </a:extLst>
          </xdr:cNvPr>
          <xdr:cNvSpPr txBox="1">
            <a:spLocks noChangeArrowheads="1"/>
          </xdr:cNvSpPr>
        </xdr:nvSpPr>
        <xdr:spPr bwMode="auto">
          <a:xfrm>
            <a:off x="392" y="26353"/>
            <a:ext cx="2980" cy="46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Forte émission de GES  </a:t>
            </a:r>
          </a:p>
        </xdr:txBody>
      </xdr:sp>
    </xdr:grpSp>
    <xdr:clientData/>
  </xdr:twoCellAnchor>
  <xdr:twoCellAnchor>
    <xdr:from>
      <xdr:col>0</xdr:col>
      <xdr:colOff>228823</xdr:colOff>
      <xdr:row>119</xdr:row>
      <xdr:rowOff>63953</xdr:rowOff>
    </xdr:from>
    <xdr:to>
      <xdr:col>3</xdr:col>
      <xdr:colOff>304121</xdr:colOff>
      <xdr:row>136</xdr:row>
      <xdr:rowOff>54429</xdr:rowOff>
    </xdr:to>
    <xdr:pic>
      <xdr:nvPicPr>
        <xdr:cNvPr id="59" name="imageEnergie" descr="Étiquette énergie bâtiments tertiaire">
          <a:extLst>
            <a:ext uri="{FF2B5EF4-FFF2-40B4-BE49-F238E27FC236}">
              <a16:creationId xmlns:a16="http://schemas.microsoft.com/office/drawing/2014/main" id="{00000000-0008-0000-1500-00003B000000}"/>
            </a:ext>
          </a:extLst>
        </xdr:cNvPr>
        <xdr:cNvPicPr>
          <a:picLocks noChangeAspect="1" noChangeArrowheads="1"/>
        </xdr:cNvPicPr>
      </xdr:nvPicPr>
      <xdr:blipFill>
        <a:blip xmlns:r="http://schemas.openxmlformats.org/officeDocument/2006/relationships" r:embed="rId10" cstate="print"/>
        <a:stretch>
          <a:fillRect/>
        </a:stretch>
      </xdr:blipFill>
      <xdr:spPr bwMode="auto">
        <a:xfrm>
          <a:off x="228823" y="22995390"/>
          <a:ext cx="2570848" cy="3067051"/>
        </a:xfrm>
        <a:prstGeom prst="rect">
          <a:avLst/>
        </a:prstGeom>
        <a:noFill/>
      </xdr:spPr>
    </xdr:pic>
    <xdr:clientData/>
  </xdr:twoCellAnchor>
  <xdr:twoCellAnchor>
    <xdr:from>
      <xdr:col>3</xdr:col>
      <xdr:colOff>81030</xdr:colOff>
      <xdr:row>122</xdr:row>
      <xdr:rowOff>3514</xdr:rowOff>
    </xdr:from>
    <xdr:to>
      <xdr:col>3</xdr:col>
      <xdr:colOff>846870</xdr:colOff>
      <xdr:row>135</xdr:row>
      <xdr:rowOff>84120</xdr:rowOff>
    </xdr:to>
    <xdr:graphicFrame macro="">
      <xdr:nvGraphicFramePr>
        <xdr:cNvPr id="60" name="Chart 7">
          <a:extLst>
            <a:ext uri="{FF2B5EF4-FFF2-40B4-BE49-F238E27FC236}">
              <a16:creationId xmlns:a16="http://schemas.microsoft.com/office/drawing/2014/main" id="{00000000-0008-0000-1500-00003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698830</xdr:colOff>
      <xdr:row>127</xdr:row>
      <xdr:rowOff>74368</xdr:rowOff>
    </xdr:from>
    <xdr:to>
      <xdr:col>3</xdr:col>
      <xdr:colOff>40336</xdr:colOff>
      <xdr:row>127</xdr:row>
      <xdr:rowOff>74368</xdr:rowOff>
    </xdr:to>
    <xdr:cxnSp macro="">
      <xdr:nvCxnSpPr>
        <xdr:cNvPr id="61" name="connecteurD">
          <a:extLst>
            <a:ext uri="{FF2B5EF4-FFF2-40B4-BE49-F238E27FC236}">
              <a16:creationId xmlns:a16="http://schemas.microsoft.com/office/drawing/2014/main" id="{00000000-0008-0000-1500-00003D000000}"/>
            </a:ext>
          </a:extLst>
        </xdr:cNvPr>
        <xdr:cNvCxnSpPr/>
      </xdr:nvCxnSpPr>
      <xdr:spPr>
        <a:xfrm flipH="1">
          <a:off x="1437017" y="24448843"/>
          <a:ext cx="1098869"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328381</xdr:colOff>
      <xdr:row>126</xdr:row>
      <xdr:rowOff>141604</xdr:rowOff>
    </xdr:from>
    <xdr:to>
      <xdr:col>3</xdr:col>
      <xdr:colOff>808815</xdr:colOff>
      <xdr:row>127</xdr:row>
      <xdr:rowOff>160634</xdr:rowOff>
    </xdr:to>
    <xdr:sp macro="" textlink="">
      <xdr:nvSpPr>
        <xdr:cNvPr id="62" name="texteValeurD">
          <a:extLst>
            <a:ext uri="{FF2B5EF4-FFF2-40B4-BE49-F238E27FC236}">
              <a16:creationId xmlns:a16="http://schemas.microsoft.com/office/drawing/2014/main" id="{00000000-0008-0000-1500-00003E000000}"/>
            </a:ext>
          </a:extLst>
        </xdr:cNvPr>
        <xdr:cNvSpPr txBox="1"/>
      </xdr:nvSpPr>
      <xdr:spPr>
        <a:xfrm>
          <a:off x="2828693" y="24335104"/>
          <a:ext cx="475672"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3</xdr:col>
      <xdr:colOff>81031</xdr:colOff>
      <xdr:row>127</xdr:row>
      <xdr:rowOff>128985</xdr:rowOff>
    </xdr:from>
    <xdr:to>
      <xdr:col>3</xdr:col>
      <xdr:colOff>827843</xdr:colOff>
      <xdr:row>128</xdr:row>
      <xdr:rowOff>129883</xdr:rowOff>
    </xdr:to>
    <xdr:sp macro="" textlink="">
      <xdr:nvSpPr>
        <xdr:cNvPr id="63" name="texteUniteD">
          <a:extLst>
            <a:ext uri="{FF2B5EF4-FFF2-40B4-BE49-F238E27FC236}">
              <a16:creationId xmlns:a16="http://schemas.microsoft.com/office/drawing/2014/main" id="{00000000-0008-0000-1500-00003F000000}"/>
            </a:ext>
          </a:extLst>
        </xdr:cNvPr>
        <xdr:cNvSpPr txBox="1"/>
      </xdr:nvSpPr>
      <xdr:spPr>
        <a:xfrm>
          <a:off x="2581343" y="24508222"/>
          <a:ext cx="742050" cy="18187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3</xdr:col>
      <xdr:colOff>121747</xdr:colOff>
      <xdr:row>103</xdr:row>
      <xdr:rowOff>122464</xdr:rowOff>
    </xdr:from>
    <xdr:to>
      <xdr:col>3</xdr:col>
      <xdr:colOff>878063</xdr:colOff>
      <xdr:row>117</xdr:row>
      <xdr:rowOff>21415</xdr:rowOff>
    </xdr:to>
    <xdr:graphicFrame macro="">
      <xdr:nvGraphicFramePr>
        <xdr:cNvPr id="64" name="Chart 7">
          <a:extLst>
            <a:ext uri="{FF2B5EF4-FFF2-40B4-BE49-F238E27FC236}">
              <a16:creationId xmlns:a16="http://schemas.microsoft.com/office/drawing/2014/main" id="{00000000-0008-0000-1500-00004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0</xdr:colOff>
      <xdr:row>109</xdr:row>
      <xdr:rowOff>11664</xdr:rowOff>
    </xdr:from>
    <xdr:to>
      <xdr:col>3</xdr:col>
      <xdr:colOff>76291</xdr:colOff>
      <xdr:row>109</xdr:row>
      <xdr:rowOff>11664</xdr:rowOff>
    </xdr:to>
    <xdr:cxnSp macro="">
      <xdr:nvCxnSpPr>
        <xdr:cNvPr id="65" name="connecteurD">
          <a:extLst>
            <a:ext uri="{FF2B5EF4-FFF2-40B4-BE49-F238E27FC236}">
              <a16:creationId xmlns:a16="http://schemas.microsoft.com/office/drawing/2014/main" id="{00000000-0008-0000-1500-000041000000}"/>
            </a:ext>
          </a:extLst>
        </xdr:cNvPr>
        <xdr:cNvCxnSpPr/>
      </xdr:nvCxnSpPr>
      <xdr:spPr>
        <a:xfrm flipH="1">
          <a:off x="1466850" y="21128589"/>
          <a:ext cx="1104991"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369098</xdr:colOff>
      <xdr:row>108</xdr:row>
      <xdr:rowOff>78900</xdr:rowOff>
    </xdr:from>
    <xdr:to>
      <xdr:col>3</xdr:col>
      <xdr:colOff>840008</xdr:colOff>
      <xdr:row>109</xdr:row>
      <xdr:rowOff>97930</xdr:rowOff>
    </xdr:to>
    <xdr:sp macro="" textlink="">
      <xdr:nvSpPr>
        <xdr:cNvPr id="66" name="texteValeurD">
          <a:extLst>
            <a:ext uri="{FF2B5EF4-FFF2-40B4-BE49-F238E27FC236}">
              <a16:creationId xmlns:a16="http://schemas.microsoft.com/office/drawing/2014/main" id="{00000000-0008-0000-1500-000042000000}"/>
            </a:ext>
          </a:extLst>
        </xdr:cNvPr>
        <xdr:cNvSpPr txBox="1"/>
      </xdr:nvSpPr>
      <xdr:spPr>
        <a:xfrm>
          <a:off x="2864648" y="21019612"/>
          <a:ext cx="470910"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3</xdr:col>
      <xdr:colOff>121748</xdr:colOff>
      <xdr:row>109</xdr:row>
      <xdr:rowOff>71043</xdr:rowOff>
    </xdr:from>
    <xdr:to>
      <xdr:col>3</xdr:col>
      <xdr:colOff>859036</xdr:colOff>
      <xdr:row>110</xdr:row>
      <xdr:rowOff>76702</xdr:rowOff>
    </xdr:to>
    <xdr:sp macro="" textlink="">
      <xdr:nvSpPr>
        <xdr:cNvPr id="67" name="texteUniteD">
          <a:extLst>
            <a:ext uri="{FF2B5EF4-FFF2-40B4-BE49-F238E27FC236}">
              <a16:creationId xmlns:a16="http://schemas.microsoft.com/office/drawing/2014/main" id="{00000000-0008-0000-1500-000043000000}"/>
            </a:ext>
          </a:extLst>
        </xdr:cNvPr>
        <xdr:cNvSpPr txBox="1"/>
      </xdr:nvSpPr>
      <xdr:spPr>
        <a:xfrm>
          <a:off x="2617298" y="21192730"/>
          <a:ext cx="737288" cy="1818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4</xdr:col>
      <xdr:colOff>113620</xdr:colOff>
      <xdr:row>119</xdr:row>
      <xdr:rowOff>113619</xdr:rowOff>
    </xdr:from>
    <xdr:to>
      <xdr:col>7</xdr:col>
      <xdr:colOff>200024</xdr:colOff>
      <xdr:row>136</xdr:row>
      <xdr:rowOff>86405</xdr:rowOff>
    </xdr:to>
    <xdr:pic>
      <xdr:nvPicPr>
        <xdr:cNvPr id="68" name="imageEnergie" descr="Étiquette énergie bâtiments tertiaire">
          <a:extLst>
            <a:ext uri="{FF2B5EF4-FFF2-40B4-BE49-F238E27FC236}">
              <a16:creationId xmlns:a16="http://schemas.microsoft.com/office/drawing/2014/main" id="{00000000-0008-0000-1500-000044000000}"/>
            </a:ext>
          </a:extLst>
        </xdr:cNvPr>
        <xdr:cNvPicPr>
          <a:picLocks noChangeAspect="1" noChangeArrowheads="1"/>
        </xdr:cNvPicPr>
      </xdr:nvPicPr>
      <xdr:blipFill>
        <a:blip xmlns:r="http://schemas.openxmlformats.org/officeDocument/2006/relationships" r:embed="rId13" cstate="print"/>
        <a:stretch>
          <a:fillRect/>
        </a:stretch>
      </xdr:blipFill>
      <xdr:spPr bwMode="auto">
        <a:xfrm>
          <a:off x="3637870" y="23040294"/>
          <a:ext cx="2601004" cy="3049361"/>
        </a:xfrm>
        <a:prstGeom prst="rect">
          <a:avLst/>
        </a:prstGeom>
        <a:noFill/>
      </xdr:spPr>
    </xdr:pic>
    <xdr:clientData/>
  </xdr:twoCellAnchor>
  <xdr:twoCellAnchor>
    <xdr:from>
      <xdr:col>6</xdr:col>
      <xdr:colOff>703219</xdr:colOff>
      <xdr:row>120</xdr:row>
      <xdr:rowOff>53579</xdr:rowOff>
    </xdr:from>
    <xdr:to>
      <xdr:col>7</xdr:col>
      <xdr:colOff>826318</xdr:colOff>
      <xdr:row>136</xdr:row>
      <xdr:rowOff>95972</xdr:rowOff>
    </xdr:to>
    <xdr:graphicFrame macro="">
      <xdr:nvGraphicFramePr>
        <xdr:cNvPr id="69" name="Chart 7">
          <a:extLst>
            <a:ext uri="{FF2B5EF4-FFF2-40B4-BE49-F238E27FC236}">
              <a16:creationId xmlns:a16="http://schemas.microsoft.com/office/drawing/2014/main" id="{00000000-0008-0000-1500-00004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4</xdr:col>
      <xdr:colOff>934810</xdr:colOff>
      <xdr:row>123</xdr:row>
      <xdr:rowOff>113619</xdr:rowOff>
    </xdr:from>
    <xdr:to>
      <xdr:col>6</xdr:col>
      <xdr:colOff>725940</xdr:colOff>
      <xdr:row>123</xdr:row>
      <xdr:rowOff>113619</xdr:rowOff>
    </xdr:to>
    <xdr:cxnSp macro="">
      <xdr:nvCxnSpPr>
        <xdr:cNvPr id="70" name="connecteurB">
          <a:extLst>
            <a:ext uri="{FF2B5EF4-FFF2-40B4-BE49-F238E27FC236}">
              <a16:creationId xmlns:a16="http://schemas.microsoft.com/office/drawing/2014/main" id="{00000000-0008-0000-1500-000046000000}"/>
            </a:ext>
          </a:extLst>
        </xdr:cNvPr>
        <xdr:cNvCxnSpPr/>
      </xdr:nvCxnSpPr>
      <xdr:spPr>
        <a:xfrm flipV="1">
          <a:off x="4459060" y="23764194"/>
          <a:ext cx="1543730"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192571</xdr:colOff>
      <xdr:row>122</xdr:row>
      <xdr:rowOff>142125</xdr:rowOff>
    </xdr:from>
    <xdr:to>
      <xdr:col>7</xdr:col>
      <xdr:colOff>742780</xdr:colOff>
      <xdr:row>124</xdr:row>
      <xdr:rowOff>23914</xdr:rowOff>
    </xdr:to>
    <xdr:sp macro="" textlink="">
      <xdr:nvSpPr>
        <xdr:cNvPr id="71" name="texteValeurB">
          <a:extLst>
            <a:ext uri="{FF2B5EF4-FFF2-40B4-BE49-F238E27FC236}">
              <a16:creationId xmlns:a16="http://schemas.microsoft.com/office/drawing/2014/main" id="{00000000-0008-0000-1500-000047000000}"/>
            </a:ext>
          </a:extLst>
        </xdr:cNvPr>
        <xdr:cNvSpPr txBox="1"/>
      </xdr:nvSpPr>
      <xdr:spPr>
        <a:xfrm>
          <a:off x="6231421" y="23611725"/>
          <a:ext cx="550209" cy="248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6</xdr:col>
      <xdr:colOff>703220</xdr:colOff>
      <xdr:row>124</xdr:row>
      <xdr:rowOff>6890</xdr:rowOff>
    </xdr:from>
    <xdr:to>
      <xdr:col>7</xdr:col>
      <xdr:colOff>799548</xdr:colOff>
      <xdr:row>125</xdr:row>
      <xdr:rowOff>76176</xdr:rowOff>
    </xdr:to>
    <xdr:sp macro="" textlink="">
      <xdr:nvSpPr>
        <xdr:cNvPr id="72" name="texteUniteB">
          <a:extLst>
            <a:ext uri="{FF2B5EF4-FFF2-40B4-BE49-F238E27FC236}">
              <a16:creationId xmlns:a16="http://schemas.microsoft.com/office/drawing/2014/main" id="{00000000-0008-0000-1500-000048000000}"/>
            </a:ext>
          </a:extLst>
        </xdr:cNvPr>
        <xdr:cNvSpPr txBox="1"/>
      </xdr:nvSpPr>
      <xdr:spPr>
        <a:xfrm>
          <a:off x="5980070" y="23843202"/>
          <a:ext cx="858328" cy="245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twoCellAnchor>
    <xdr:from>
      <xdr:col>6</xdr:col>
      <xdr:colOff>684258</xdr:colOff>
      <xdr:row>101</xdr:row>
      <xdr:rowOff>0</xdr:rowOff>
    </xdr:from>
    <xdr:to>
      <xdr:col>7</xdr:col>
      <xdr:colOff>802595</xdr:colOff>
      <xdr:row>117</xdr:row>
      <xdr:rowOff>37631</xdr:rowOff>
    </xdr:to>
    <xdr:graphicFrame macro="">
      <xdr:nvGraphicFramePr>
        <xdr:cNvPr id="73" name="Chart 7">
          <a:extLst>
            <a:ext uri="{FF2B5EF4-FFF2-40B4-BE49-F238E27FC236}">
              <a16:creationId xmlns:a16="http://schemas.microsoft.com/office/drawing/2014/main" id="{00000000-0008-0000-1500-00004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xdr:col>
      <xdr:colOff>911087</xdr:colOff>
      <xdr:row>104</xdr:row>
      <xdr:rowOff>55278</xdr:rowOff>
    </xdr:from>
    <xdr:to>
      <xdr:col>6</xdr:col>
      <xdr:colOff>702217</xdr:colOff>
      <xdr:row>104</xdr:row>
      <xdr:rowOff>55278</xdr:rowOff>
    </xdr:to>
    <xdr:cxnSp macro="">
      <xdr:nvCxnSpPr>
        <xdr:cNvPr id="74" name="connecteurB">
          <a:extLst>
            <a:ext uri="{FF2B5EF4-FFF2-40B4-BE49-F238E27FC236}">
              <a16:creationId xmlns:a16="http://schemas.microsoft.com/office/drawing/2014/main" id="{00000000-0008-0000-1500-00004A000000}"/>
            </a:ext>
          </a:extLst>
        </xdr:cNvPr>
        <xdr:cNvCxnSpPr/>
      </xdr:nvCxnSpPr>
      <xdr:spPr>
        <a:xfrm flipV="1">
          <a:off x="4440099" y="20267328"/>
          <a:ext cx="1543730"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173610</xdr:colOff>
      <xdr:row>103</xdr:row>
      <xdr:rowOff>83784</xdr:rowOff>
    </xdr:from>
    <xdr:to>
      <xdr:col>7</xdr:col>
      <xdr:colOff>723819</xdr:colOff>
      <xdr:row>104</xdr:row>
      <xdr:rowOff>152553</xdr:rowOff>
    </xdr:to>
    <xdr:sp macro="" textlink="">
      <xdr:nvSpPr>
        <xdr:cNvPr id="75" name="texteValeurB">
          <a:extLst>
            <a:ext uri="{FF2B5EF4-FFF2-40B4-BE49-F238E27FC236}">
              <a16:creationId xmlns:a16="http://schemas.microsoft.com/office/drawing/2014/main" id="{00000000-0008-0000-1500-00004B000000}"/>
            </a:ext>
          </a:extLst>
        </xdr:cNvPr>
        <xdr:cNvSpPr txBox="1"/>
      </xdr:nvSpPr>
      <xdr:spPr>
        <a:xfrm>
          <a:off x="6212460" y="20114859"/>
          <a:ext cx="550209" cy="2497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6</xdr:col>
      <xdr:colOff>684259</xdr:colOff>
      <xdr:row>104</xdr:row>
      <xdr:rowOff>135529</xdr:rowOff>
    </xdr:from>
    <xdr:to>
      <xdr:col>7</xdr:col>
      <xdr:colOff>780587</xdr:colOff>
      <xdr:row>106</xdr:row>
      <xdr:rowOff>17835</xdr:rowOff>
    </xdr:to>
    <xdr:sp macro="" textlink="">
      <xdr:nvSpPr>
        <xdr:cNvPr id="76" name="texteUniteB">
          <a:extLst>
            <a:ext uri="{FF2B5EF4-FFF2-40B4-BE49-F238E27FC236}">
              <a16:creationId xmlns:a16="http://schemas.microsoft.com/office/drawing/2014/main" id="{00000000-0008-0000-1500-00004C000000}"/>
            </a:ext>
          </a:extLst>
        </xdr:cNvPr>
        <xdr:cNvSpPr txBox="1"/>
      </xdr:nvSpPr>
      <xdr:spPr>
        <a:xfrm>
          <a:off x="5961109" y="20347579"/>
          <a:ext cx="858328" cy="2442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twoCellAnchor>
    <xdr:from>
      <xdr:col>8</xdr:col>
      <xdr:colOff>210588</xdr:colOff>
      <xdr:row>99</xdr:row>
      <xdr:rowOff>151324</xdr:rowOff>
    </xdr:from>
    <xdr:to>
      <xdr:col>11</xdr:col>
      <xdr:colOff>1353</xdr:colOff>
      <xdr:row>116</xdr:row>
      <xdr:rowOff>140991</xdr:rowOff>
    </xdr:to>
    <xdr:grpSp>
      <xdr:nvGrpSpPr>
        <xdr:cNvPr id="77" name="Group 48">
          <a:extLst>
            <a:ext uri="{FF2B5EF4-FFF2-40B4-BE49-F238E27FC236}">
              <a16:creationId xmlns:a16="http://schemas.microsoft.com/office/drawing/2014/main" id="{00000000-0008-0000-1500-00004D000000}"/>
            </a:ext>
          </a:extLst>
        </xdr:cNvPr>
        <xdr:cNvGrpSpPr>
          <a:grpSpLocks/>
        </xdr:cNvGrpSpPr>
      </xdr:nvGrpSpPr>
      <xdr:grpSpPr bwMode="auto">
        <a:xfrm>
          <a:off x="7150231" y="19711593"/>
          <a:ext cx="2199229" cy="3112505"/>
          <a:chOff x="594" y="9073"/>
          <a:chExt cx="3547" cy="4937"/>
        </a:xfrm>
      </xdr:grpSpPr>
      <xdr:sp macro="" textlink="" fLocksText="0">
        <xdr:nvSpPr>
          <xdr:cNvPr id="78" name="AutoShape 49">
            <a:extLst>
              <a:ext uri="{FF2B5EF4-FFF2-40B4-BE49-F238E27FC236}">
                <a16:creationId xmlns:a16="http://schemas.microsoft.com/office/drawing/2014/main" id="{00000000-0008-0000-1500-00004E000000}"/>
              </a:ext>
            </a:extLst>
          </xdr:cNvPr>
          <xdr:cNvSpPr>
            <a:spLocks noChangeArrowheads="1"/>
          </xdr:cNvSpPr>
        </xdr:nvSpPr>
        <xdr:spPr bwMode="auto">
          <a:xfrm>
            <a:off x="667" y="9534"/>
            <a:ext cx="1158" cy="477"/>
          </a:xfrm>
          <a:prstGeom prst="homePlate">
            <a:avLst>
              <a:gd name="adj" fmla="val 42669"/>
            </a:avLst>
          </a:prstGeom>
          <a:solidFill>
            <a:srgbClr val="3399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79" name="AutoShape 50">
            <a:extLst>
              <a:ext uri="{FF2B5EF4-FFF2-40B4-BE49-F238E27FC236}">
                <a16:creationId xmlns:a16="http://schemas.microsoft.com/office/drawing/2014/main" id="{00000000-0008-0000-1500-00004F000000}"/>
              </a:ext>
            </a:extLst>
          </xdr:cNvPr>
          <xdr:cNvSpPr>
            <a:spLocks noChangeArrowheads="1"/>
          </xdr:cNvSpPr>
        </xdr:nvSpPr>
        <xdr:spPr bwMode="auto">
          <a:xfrm>
            <a:off x="667" y="10118"/>
            <a:ext cx="1604" cy="447"/>
          </a:xfrm>
          <a:prstGeom prst="homePlate">
            <a:avLst>
              <a:gd name="adj" fmla="val 55704"/>
            </a:avLst>
          </a:prstGeom>
          <a:solidFill>
            <a:srgbClr val="66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51à 90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80" name="AutoShape 51">
            <a:extLst>
              <a:ext uri="{FF2B5EF4-FFF2-40B4-BE49-F238E27FC236}">
                <a16:creationId xmlns:a16="http://schemas.microsoft.com/office/drawing/2014/main" id="{00000000-0008-0000-1500-000050000000}"/>
              </a:ext>
            </a:extLst>
          </xdr:cNvPr>
          <xdr:cNvSpPr>
            <a:spLocks noChangeArrowheads="1"/>
          </xdr:cNvSpPr>
        </xdr:nvSpPr>
        <xdr:spPr bwMode="auto">
          <a:xfrm>
            <a:off x="667" y="10716"/>
            <a:ext cx="1997" cy="477"/>
          </a:xfrm>
          <a:prstGeom prst="homePlate">
            <a:avLst>
              <a:gd name="adj" fmla="val 52937"/>
            </a:avLst>
          </a:prstGeom>
          <a:solidFill>
            <a:srgbClr val="99FF9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91 à 150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81" name="AutoShape 52">
            <a:extLst>
              <a:ext uri="{FF2B5EF4-FFF2-40B4-BE49-F238E27FC236}">
                <a16:creationId xmlns:a16="http://schemas.microsoft.com/office/drawing/2014/main" id="{00000000-0008-0000-1500-000051000000}"/>
              </a:ext>
            </a:extLst>
          </xdr:cNvPr>
          <xdr:cNvSpPr>
            <a:spLocks noChangeArrowheads="1"/>
          </xdr:cNvSpPr>
        </xdr:nvSpPr>
        <xdr:spPr bwMode="auto">
          <a:xfrm>
            <a:off x="667" y="11337"/>
            <a:ext cx="2369" cy="462"/>
          </a:xfrm>
          <a:prstGeom prst="homePlate">
            <a:avLst>
              <a:gd name="adj" fmla="val 59208"/>
            </a:avLst>
          </a:prstGeom>
          <a:solidFill>
            <a:srgbClr val="FF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151 à 230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82" name="AutoShape 53">
            <a:extLst>
              <a:ext uri="{FF2B5EF4-FFF2-40B4-BE49-F238E27FC236}">
                <a16:creationId xmlns:a16="http://schemas.microsoft.com/office/drawing/2014/main" id="{00000000-0008-0000-1500-000052000000}"/>
              </a:ext>
            </a:extLst>
          </xdr:cNvPr>
          <xdr:cNvSpPr>
            <a:spLocks noChangeArrowheads="1"/>
          </xdr:cNvSpPr>
        </xdr:nvSpPr>
        <xdr:spPr bwMode="auto">
          <a:xfrm>
            <a:off x="667" y="11889"/>
            <a:ext cx="2762" cy="462"/>
          </a:xfrm>
          <a:prstGeom prst="homePlate">
            <a:avLst>
              <a:gd name="adj" fmla="val 65750"/>
            </a:avLst>
          </a:prstGeom>
          <a:solidFill>
            <a:srgbClr val="FFCC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231 à 330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83" name="AutoShape 54">
            <a:extLst>
              <a:ext uri="{FF2B5EF4-FFF2-40B4-BE49-F238E27FC236}">
                <a16:creationId xmlns:a16="http://schemas.microsoft.com/office/drawing/2014/main" id="{00000000-0008-0000-1500-000053000000}"/>
              </a:ext>
            </a:extLst>
          </xdr:cNvPr>
          <xdr:cNvSpPr>
            <a:spLocks noChangeArrowheads="1"/>
          </xdr:cNvSpPr>
        </xdr:nvSpPr>
        <xdr:spPr bwMode="auto">
          <a:xfrm>
            <a:off x="667" y="12488"/>
            <a:ext cx="3128" cy="477"/>
          </a:xfrm>
          <a:prstGeom prst="homePlate">
            <a:avLst>
              <a:gd name="adj" fmla="val 64164"/>
            </a:avLst>
          </a:prstGeom>
          <a:solidFill>
            <a:srgbClr val="FF99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331 à 450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84" name="AutoShape 55">
            <a:extLst>
              <a:ext uri="{FF2B5EF4-FFF2-40B4-BE49-F238E27FC236}">
                <a16:creationId xmlns:a16="http://schemas.microsoft.com/office/drawing/2014/main" id="{00000000-0008-0000-1500-000054000000}"/>
              </a:ext>
            </a:extLst>
          </xdr:cNvPr>
          <xdr:cNvSpPr>
            <a:spLocks noChangeArrowheads="1"/>
          </xdr:cNvSpPr>
        </xdr:nvSpPr>
        <xdr:spPr bwMode="auto">
          <a:xfrm>
            <a:off x="667" y="13071"/>
            <a:ext cx="3474" cy="492"/>
          </a:xfrm>
          <a:prstGeom prst="homePlate">
            <a:avLst>
              <a:gd name="adj" fmla="val 66425"/>
            </a:avLst>
          </a:prstGeom>
          <a:solidFill>
            <a:srgbClr val="FF00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450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85" name="Text Box 56">
            <a:extLst>
              <a:ext uri="{FF2B5EF4-FFF2-40B4-BE49-F238E27FC236}">
                <a16:creationId xmlns:a16="http://schemas.microsoft.com/office/drawing/2014/main" id="{00000000-0008-0000-1500-000055000000}"/>
              </a:ext>
            </a:extLst>
          </xdr:cNvPr>
          <xdr:cNvSpPr txBox="1">
            <a:spLocks noChangeArrowheads="1"/>
          </xdr:cNvSpPr>
        </xdr:nvSpPr>
        <xdr:spPr bwMode="auto">
          <a:xfrm>
            <a:off x="594" y="9073"/>
            <a:ext cx="2389" cy="35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économe </a:t>
            </a:r>
          </a:p>
        </xdr:txBody>
      </xdr:sp>
      <xdr:sp macro="" textlink="" fLocksText="0">
        <xdr:nvSpPr>
          <xdr:cNvPr id="86" name="Text Box 57">
            <a:extLst>
              <a:ext uri="{FF2B5EF4-FFF2-40B4-BE49-F238E27FC236}">
                <a16:creationId xmlns:a16="http://schemas.microsoft.com/office/drawing/2014/main" id="{00000000-0008-0000-1500-000056000000}"/>
              </a:ext>
            </a:extLst>
          </xdr:cNvPr>
          <xdr:cNvSpPr txBox="1">
            <a:spLocks noChangeArrowheads="1"/>
          </xdr:cNvSpPr>
        </xdr:nvSpPr>
        <xdr:spPr bwMode="auto">
          <a:xfrm>
            <a:off x="627" y="13639"/>
            <a:ext cx="2383" cy="371"/>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énergivore </a:t>
            </a:r>
          </a:p>
        </xdr:txBody>
      </xdr:sp>
    </xdr:grpSp>
    <xdr:clientData/>
  </xdr:twoCellAnchor>
  <xdr:twoCellAnchor>
    <xdr:from>
      <xdr:col>12</xdr:col>
      <xdr:colOff>65336</xdr:colOff>
      <xdr:row>100</xdr:row>
      <xdr:rowOff>7898</xdr:rowOff>
    </xdr:from>
    <xdr:to>
      <xdr:col>14</xdr:col>
      <xdr:colOff>238897</xdr:colOff>
      <xdr:row>117</xdr:row>
      <xdr:rowOff>59190</xdr:rowOff>
    </xdr:to>
    <xdr:grpSp>
      <xdr:nvGrpSpPr>
        <xdr:cNvPr id="87" name="Group 146">
          <a:extLst>
            <a:ext uri="{FF2B5EF4-FFF2-40B4-BE49-F238E27FC236}">
              <a16:creationId xmlns:a16="http://schemas.microsoft.com/office/drawing/2014/main" id="{00000000-0008-0000-1500-000057000000}"/>
            </a:ext>
          </a:extLst>
        </xdr:cNvPr>
        <xdr:cNvGrpSpPr>
          <a:grpSpLocks/>
        </xdr:cNvGrpSpPr>
      </xdr:nvGrpSpPr>
      <xdr:grpSpPr bwMode="auto">
        <a:xfrm>
          <a:off x="10365943" y="19751862"/>
          <a:ext cx="1765597" cy="3174132"/>
          <a:chOff x="378" y="21520"/>
          <a:chExt cx="3219" cy="5296"/>
        </a:xfrm>
      </xdr:grpSpPr>
      <xdr:sp macro="" textlink="" fLocksText="0">
        <xdr:nvSpPr>
          <xdr:cNvPr id="88" name="AutoShape 147">
            <a:extLst>
              <a:ext uri="{FF2B5EF4-FFF2-40B4-BE49-F238E27FC236}">
                <a16:creationId xmlns:a16="http://schemas.microsoft.com/office/drawing/2014/main" id="{00000000-0008-0000-1500-000058000000}"/>
              </a:ext>
            </a:extLst>
          </xdr:cNvPr>
          <xdr:cNvSpPr>
            <a:spLocks noChangeArrowheads="1"/>
          </xdr:cNvSpPr>
        </xdr:nvSpPr>
        <xdr:spPr bwMode="auto">
          <a:xfrm>
            <a:off x="426" y="22020"/>
            <a:ext cx="1009" cy="493"/>
          </a:xfrm>
          <a:prstGeom prst="homePlate">
            <a:avLst>
              <a:gd name="adj" fmla="val 0"/>
            </a:avLst>
          </a:prstGeom>
          <a:solidFill>
            <a:srgbClr val="FFE1F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89" name="AutoShape 148">
            <a:extLst>
              <a:ext uri="{FF2B5EF4-FFF2-40B4-BE49-F238E27FC236}">
                <a16:creationId xmlns:a16="http://schemas.microsoft.com/office/drawing/2014/main" id="{00000000-0008-0000-1500-000059000000}"/>
              </a:ext>
            </a:extLst>
          </xdr:cNvPr>
          <xdr:cNvSpPr>
            <a:spLocks noChangeArrowheads="1"/>
          </xdr:cNvSpPr>
        </xdr:nvSpPr>
        <xdr:spPr bwMode="auto">
          <a:xfrm>
            <a:off x="426" y="22633"/>
            <a:ext cx="1371" cy="515"/>
          </a:xfrm>
          <a:prstGeom prst="homePlate">
            <a:avLst>
              <a:gd name="adj" fmla="val 0"/>
            </a:avLst>
          </a:prstGeom>
          <a:solidFill>
            <a:srgbClr val="FFC9E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6 à 10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90" name="AutoShape 149">
            <a:extLst>
              <a:ext uri="{FF2B5EF4-FFF2-40B4-BE49-F238E27FC236}">
                <a16:creationId xmlns:a16="http://schemas.microsoft.com/office/drawing/2014/main" id="{00000000-0008-0000-1500-00005A000000}"/>
              </a:ext>
            </a:extLst>
          </xdr:cNvPr>
          <xdr:cNvSpPr>
            <a:spLocks noChangeArrowheads="1"/>
          </xdr:cNvSpPr>
        </xdr:nvSpPr>
        <xdr:spPr bwMode="auto">
          <a:xfrm>
            <a:off x="426" y="23253"/>
            <a:ext cx="1739" cy="508"/>
          </a:xfrm>
          <a:prstGeom prst="homePlate">
            <a:avLst>
              <a:gd name="adj" fmla="val 0"/>
            </a:avLst>
          </a:prstGeom>
          <a:solidFill>
            <a:srgbClr val="FFB9E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11 à 20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91" name="AutoShape 150">
            <a:extLst>
              <a:ext uri="{FF2B5EF4-FFF2-40B4-BE49-F238E27FC236}">
                <a16:creationId xmlns:a16="http://schemas.microsoft.com/office/drawing/2014/main" id="{00000000-0008-0000-1500-00005B000000}"/>
              </a:ext>
            </a:extLst>
          </xdr:cNvPr>
          <xdr:cNvSpPr>
            <a:spLocks noChangeArrowheads="1"/>
          </xdr:cNvSpPr>
        </xdr:nvSpPr>
        <xdr:spPr bwMode="auto">
          <a:xfrm>
            <a:off x="426" y="23895"/>
            <a:ext cx="2100" cy="486"/>
          </a:xfrm>
          <a:prstGeom prst="homePlate">
            <a:avLst>
              <a:gd name="adj" fmla="val 0"/>
            </a:avLst>
          </a:prstGeom>
          <a:solidFill>
            <a:srgbClr val="FFA3E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21 à 35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92" name="AutoShape 151">
            <a:extLst>
              <a:ext uri="{FF2B5EF4-FFF2-40B4-BE49-F238E27FC236}">
                <a16:creationId xmlns:a16="http://schemas.microsoft.com/office/drawing/2014/main" id="{00000000-0008-0000-1500-00005C000000}"/>
              </a:ext>
            </a:extLst>
          </xdr:cNvPr>
          <xdr:cNvSpPr>
            <a:spLocks noChangeArrowheads="1"/>
          </xdr:cNvSpPr>
        </xdr:nvSpPr>
        <xdr:spPr bwMode="auto">
          <a:xfrm>
            <a:off x="426" y="24485"/>
            <a:ext cx="2455" cy="478"/>
          </a:xfrm>
          <a:prstGeom prst="homePlate">
            <a:avLst>
              <a:gd name="adj" fmla="val 0"/>
            </a:avLst>
          </a:prstGeom>
          <a:solidFill>
            <a:srgbClr val="FF69D1"/>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36 à 55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93" name="AutoShape 152">
            <a:extLst>
              <a:ext uri="{FF2B5EF4-FFF2-40B4-BE49-F238E27FC236}">
                <a16:creationId xmlns:a16="http://schemas.microsoft.com/office/drawing/2014/main" id="{00000000-0008-0000-1500-00005D000000}"/>
              </a:ext>
            </a:extLst>
          </xdr:cNvPr>
          <xdr:cNvSpPr>
            <a:spLocks noChangeArrowheads="1"/>
          </xdr:cNvSpPr>
        </xdr:nvSpPr>
        <xdr:spPr bwMode="auto">
          <a:xfrm>
            <a:off x="426" y="25113"/>
            <a:ext cx="2775" cy="486"/>
          </a:xfrm>
          <a:prstGeom prst="homePlate">
            <a:avLst>
              <a:gd name="adj" fmla="val 0"/>
            </a:avLst>
          </a:prstGeom>
          <a:solidFill>
            <a:srgbClr val="FC00A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56 à 80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94" name="AutoShape 153">
            <a:extLst>
              <a:ext uri="{FF2B5EF4-FFF2-40B4-BE49-F238E27FC236}">
                <a16:creationId xmlns:a16="http://schemas.microsoft.com/office/drawing/2014/main" id="{00000000-0008-0000-1500-00005E000000}"/>
              </a:ext>
            </a:extLst>
          </xdr:cNvPr>
          <xdr:cNvSpPr>
            <a:spLocks noChangeArrowheads="1"/>
          </xdr:cNvSpPr>
        </xdr:nvSpPr>
        <xdr:spPr bwMode="auto">
          <a:xfrm>
            <a:off x="426" y="25733"/>
            <a:ext cx="3171" cy="515"/>
          </a:xfrm>
          <a:prstGeom prst="homePlate">
            <a:avLst>
              <a:gd name="adj" fmla="val 0"/>
            </a:avLst>
          </a:prstGeom>
          <a:solidFill>
            <a:srgbClr val="D6009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80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95" name="Text Box 154">
            <a:extLst>
              <a:ext uri="{FF2B5EF4-FFF2-40B4-BE49-F238E27FC236}">
                <a16:creationId xmlns:a16="http://schemas.microsoft.com/office/drawing/2014/main" id="{00000000-0008-0000-1500-00005F000000}"/>
              </a:ext>
            </a:extLst>
          </xdr:cNvPr>
          <xdr:cNvSpPr txBox="1">
            <a:spLocks noChangeArrowheads="1"/>
          </xdr:cNvSpPr>
        </xdr:nvSpPr>
        <xdr:spPr bwMode="auto">
          <a:xfrm>
            <a:off x="378" y="21520"/>
            <a:ext cx="2728" cy="43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Faible émission de GES économe </a:t>
            </a:r>
          </a:p>
        </xdr:txBody>
      </xdr:sp>
      <xdr:sp macro="" textlink="" fLocksText="0">
        <xdr:nvSpPr>
          <xdr:cNvPr id="96" name="Text Box 155">
            <a:extLst>
              <a:ext uri="{FF2B5EF4-FFF2-40B4-BE49-F238E27FC236}">
                <a16:creationId xmlns:a16="http://schemas.microsoft.com/office/drawing/2014/main" id="{00000000-0008-0000-1500-000060000000}"/>
              </a:ext>
            </a:extLst>
          </xdr:cNvPr>
          <xdr:cNvSpPr txBox="1">
            <a:spLocks noChangeArrowheads="1"/>
          </xdr:cNvSpPr>
        </xdr:nvSpPr>
        <xdr:spPr bwMode="auto">
          <a:xfrm>
            <a:off x="392" y="26353"/>
            <a:ext cx="2980" cy="46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Forte émission de GES  </a:t>
            </a:r>
          </a:p>
        </xdr:txBody>
      </xdr:sp>
    </xdr:grpSp>
    <xdr:clientData/>
  </xdr:twoCellAnchor>
  <xdr:twoCellAnchor>
    <xdr:from>
      <xdr:col>8</xdr:col>
      <xdr:colOff>228823</xdr:colOff>
      <xdr:row>119</xdr:row>
      <xdr:rowOff>63953</xdr:rowOff>
    </xdr:from>
    <xdr:to>
      <xdr:col>11</xdr:col>
      <xdr:colOff>304121</xdr:colOff>
      <xdr:row>136</xdr:row>
      <xdr:rowOff>54429</xdr:rowOff>
    </xdr:to>
    <xdr:pic>
      <xdr:nvPicPr>
        <xdr:cNvPr id="97" name="imageEnergie" descr="Étiquette énergie bâtiments tertiaire">
          <a:extLst>
            <a:ext uri="{FF2B5EF4-FFF2-40B4-BE49-F238E27FC236}">
              <a16:creationId xmlns:a16="http://schemas.microsoft.com/office/drawing/2014/main" id="{00000000-0008-0000-1500-000061000000}"/>
            </a:ext>
          </a:extLst>
        </xdr:cNvPr>
        <xdr:cNvPicPr>
          <a:picLocks noChangeAspect="1" noChangeArrowheads="1"/>
        </xdr:cNvPicPr>
      </xdr:nvPicPr>
      <xdr:blipFill>
        <a:blip xmlns:r="http://schemas.openxmlformats.org/officeDocument/2006/relationships" r:embed="rId10" cstate="print"/>
        <a:stretch>
          <a:fillRect/>
        </a:stretch>
      </xdr:blipFill>
      <xdr:spPr bwMode="auto">
        <a:xfrm>
          <a:off x="7182073" y="22995390"/>
          <a:ext cx="2504173" cy="3067051"/>
        </a:xfrm>
        <a:prstGeom prst="rect">
          <a:avLst/>
        </a:prstGeom>
        <a:noFill/>
      </xdr:spPr>
    </xdr:pic>
    <xdr:clientData/>
  </xdr:twoCellAnchor>
  <xdr:twoCellAnchor>
    <xdr:from>
      <xdr:col>11</xdr:col>
      <xdr:colOff>81030</xdr:colOff>
      <xdr:row>122</xdr:row>
      <xdr:rowOff>3514</xdr:rowOff>
    </xdr:from>
    <xdr:to>
      <xdr:col>11</xdr:col>
      <xdr:colOff>846870</xdr:colOff>
      <xdr:row>135</xdr:row>
      <xdr:rowOff>84120</xdr:rowOff>
    </xdr:to>
    <xdr:graphicFrame macro="">
      <xdr:nvGraphicFramePr>
        <xdr:cNvPr id="98" name="Chart 7">
          <a:extLst>
            <a:ext uri="{FF2B5EF4-FFF2-40B4-BE49-F238E27FC236}">
              <a16:creationId xmlns:a16="http://schemas.microsoft.com/office/drawing/2014/main" id="{00000000-0008-0000-1500-00006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9</xdr:col>
      <xdr:colOff>698830</xdr:colOff>
      <xdr:row>127</xdr:row>
      <xdr:rowOff>74368</xdr:rowOff>
    </xdr:from>
    <xdr:to>
      <xdr:col>11</xdr:col>
      <xdr:colOff>40336</xdr:colOff>
      <xdr:row>127</xdr:row>
      <xdr:rowOff>74368</xdr:rowOff>
    </xdr:to>
    <xdr:cxnSp macro="">
      <xdr:nvCxnSpPr>
        <xdr:cNvPr id="99" name="connecteurD">
          <a:extLst>
            <a:ext uri="{FF2B5EF4-FFF2-40B4-BE49-F238E27FC236}">
              <a16:creationId xmlns:a16="http://schemas.microsoft.com/office/drawing/2014/main" id="{00000000-0008-0000-1500-000063000000}"/>
            </a:ext>
          </a:extLst>
        </xdr:cNvPr>
        <xdr:cNvCxnSpPr/>
      </xdr:nvCxnSpPr>
      <xdr:spPr>
        <a:xfrm flipH="1">
          <a:off x="8466467" y="24448843"/>
          <a:ext cx="955994"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328381</xdr:colOff>
      <xdr:row>126</xdr:row>
      <xdr:rowOff>141604</xdr:rowOff>
    </xdr:from>
    <xdr:to>
      <xdr:col>11</xdr:col>
      <xdr:colOff>808815</xdr:colOff>
      <xdr:row>127</xdr:row>
      <xdr:rowOff>160634</xdr:rowOff>
    </xdr:to>
    <xdr:sp macro="" textlink="">
      <xdr:nvSpPr>
        <xdr:cNvPr id="100" name="texteValeurD">
          <a:extLst>
            <a:ext uri="{FF2B5EF4-FFF2-40B4-BE49-F238E27FC236}">
              <a16:creationId xmlns:a16="http://schemas.microsoft.com/office/drawing/2014/main" id="{00000000-0008-0000-1500-000064000000}"/>
            </a:ext>
          </a:extLst>
        </xdr:cNvPr>
        <xdr:cNvSpPr txBox="1"/>
      </xdr:nvSpPr>
      <xdr:spPr>
        <a:xfrm>
          <a:off x="9715268" y="24335104"/>
          <a:ext cx="475672"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11</xdr:col>
      <xdr:colOff>81031</xdr:colOff>
      <xdr:row>127</xdr:row>
      <xdr:rowOff>128985</xdr:rowOff>
    </xdr:from>
    <xdr:to>
      <xdr:col>11</xdr:col>
      <xdr:colOff>827843</xdr:colOff>
      <xdr:row>128</xdr:row>
      <xdr:rowOff>129883</xdr:rowOff>
    </xdr:to>
    <xdr:sp macro="" textlink="">
      <xdr:nvSpPr>
        <xdr:cNvPr id="101" name="texteUniteD">
          <a:extLst>
            <a:ext uri="{FF2B5EF4-FFF2-40B4-BE49-F238E27FC236}">
              <a16:creationId xmlns:a16="http://schemas.microsoft.com/office/drawing/2014/main" id="{00000000-0008-0000-1500-000065000000}"/>
            </a:ext>
          </a:extLst>
        </xdr:cNvPr>
        <xdr:cNvSpPr txBox="1"/>
      </xdr:nvSpPr>
      <xdr:spPr>
        <a:xfrm>
          <a:off x="9467918" y="24508222"/>
          <a:ext cx="723000" cy="18187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11</xdr:col>
      <xdr:colOff>121747</xdr:colOff>
      <xdr:row>103</xdr:row>
      <xdr:rowOff>122464</xdr:rowOff>
    </xdr:from>
    <xdr:to>
      <xdr:col>11</xdr:col>
      <xdr:colOff>878063</xdr:colOff>
      <xdr:row>117</xdr:row>
      <xdr:rowOff>21415</xdr:rowOff>
    </xdr:to>
    <xdr:graphicFrame macro="">
      <xdr:nvGraphicFramePr>
        <xdr:cNvPr id="102" name="Chart 7">
          <a:extLst>
            <a:ext uri="{FF2B5EF4-FFF2-40B4-BE49-F238E27FC236}">
              <a16:creationId xmlns:a16="http://schemas.microsoft.com/office/drawing/2014/main" id="{00000000-0008-0000-1500-00006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10</xdr:col>
      <xdr:colOff>0</xdr:colOff>
      <xdr:row>109</xdr:row>
      <xdr:rowOff>11664</xdr:rowOff>
    </xdr:from>
    <xdr:to>
      <xdr:col>11</xdr:col>
      <xdr:colOff>76291</xdr:colOff>
      <xdr:row>109</xdr:row>
      <xdr:rowOff>11664</xdr:rowOff>
    </xdr:to>
    <xdr:cxnSp macro="">
      <xdr:nvCxnSpPr>
        <xdr:cNvPr id="103" name="connecteurD">
          <a:extLst>
            <a:ext uri="{FF2B5EF4-FFF2-40B4-BE49-F238E27FC236}">
              <a16:creationId xmlns:a16="http://schemas.microsoft.com/office/drawing/2014/main" id="{00000000-0008-0000-1500-000067000000}"/>
            </a:ext>
          </a:extLst>
        </xdr:cNvPr>
        <xdr:cNvCxnSpPr/>
      </xdr:nvCxnSpPr>
      <xdr:spPr>
        <a:xfrm flipH="1">
          <a:off x="8572500" y="21128589"/>
          <a:ext cx="885916"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369098</xdr:colOff>
      <xdr:row>108</xdr:row>
      <xdr:rowOff>78900</xdr:rowOff>
    </xdr:from>
    <xdr:to>
      <xdr:col>11</xdr:col>
      <xdr:colOff>840008</xdr:colOff>
      <xdr:row>109</xdr:row>
      <xdr:rowOff>97930</xdr:rowOff>
    </xdr:to>
    <xdr:sp macro="" textlink="">
      <xdr:nvSpPr>
        <xdr:cNvPr id="104" name="texteValeurD">
          <a:extLst>
            <a:ext uri="{FF2B5EF4-FFF2-40B4-BE49-F238E27FC236}">
              <a16:creationId xmlns:a16="http://schemas.microsoft.com/office/drawing/2014/main" id="{00000000-0008-0000-1500-000068000000}"/>
            </a:ext>
          </a:extLst>
        </xdr:cNvPr>
        <xdr:cNvSpPr txBox="1"/>
      </xdr:nvSpPr>
      <xdr:spPr>
        <a:xfrm>
          <a:off x="9751223" y="21019612"/>
          <a:ext cx="442335"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11</xdr:col>
      <xdr:colOff>121748</xdr:colOff>
      <xdr:row>109</xdr:row>
      <xdr:rowOff>71043</xdr:rowOff>
    </xdr:from>
    <xdr:to>
      <xdr:col>11</xdr:col>
      <xdr:colOff>859036</xdr:colOff>
      <xdr:row>110</xdr:row>
      <xdr:rowOff>76702</xdr:rowOff>
    </xdr:to>
    <xdr:sp macro="" textlink="">
      <xdr:nvSpPr>
        <xdr:cNvPr id="105" name="texteUniteD">
          <a:extLst>
            <a:ext uri="{FF2B5EF4-FFF2-40B4-BE49-F238E27FC236}">
              <a16:creationId xmlns:a16="http://schemas.microsoft.com/office/drawing/2014/main" id="{00000000-0008-0000-1500-000069000000}"/>
            </a:ext>
          </a:extLst>
        </xdr:cNvPr>
        <xdr:cNvSpPr txBox="1"/>
      </xdr:nvSpPr>
      <xdr:spPr>
        <a:xfrm>
          <a:off x="9503873" y="21192730"/>
          <a:ext cx="689663" cy="1818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12</xdr:col>
      <xdr:colOff>113620</xdr:colOff>
      <xdr:row>119</xdr:row>
      <xdr:rowOff>113619</xdr:rowOff>
    </xdr:from>
    <xdr:to>
      <xdr:col>15</xdr:col>
      <xdr:colOff>200024</xdr:colOff>
      <xdr:row>136</xdr:row>
      <xdr:rowOff>86405</xdr:rowOff>
    </xdr:to>
    <xdr:pic>
      <xdr:nvPicPr>
        <xdr:cNvPr id="106" name="imageEnergie" descr="Étiquette énergie bâtiments tertiaire">
          <a:extLst>
            <a:ext uri="{FF2B5EF4-FFF2-40B4-BE49-F238E27FC236}">
              <a16:creationId xmlns:a16="http://schemas.microsoft.com/office/drawing/2014/main" id="{00000000-0008-0000-1500-00006A000000}"/>
            </a:ext>
          </a:extLst>
        </xdr:cNvPr>
        <xdr:cNvPicPr>
          <a:picLocks noChangeAspect="1" noChangeArrowheads="1"/>
        </xdr:cNvPicPr>
      </xdr:nvPicPr>
      <xdr:blipFill>
        <a:blip xmlns:r="http://schemas.openxmlformats.org/officeDocument/2006/relationships" r:embed="rId13" cstate="print"/>
        <a:stretch>
          <a:fillRect/>
        </a:stretch>
      </xdr:blipFill>
      <xdr:spPr bwMode="auto">
        <a:xfrm>
          <a:off x="10305370" y="23040294"/>
          <a:ext cx="2477179" cy="3049361"/>
        </a:xfrm>
        <a:prstGeom prst="rect">
          <a:avLst/>
        </a:prstGeom>
        <a:noFill/>
      </xdr:spPr>
    </xdr:pic>
    <xdr:clientData/>
  </xdr:twoCellAnchor>
  <xdr:twoCellAnchor>
    <xdr:from>
      <xdr:col>14</xdr:col>
      <xdr:colOff>703219</xdr:colOff>
      <xdr:row>120</xdr:row>
      <xdr:rowOff>53579</xdr:rowOff>
    </xdr:from>
    <xdr:to>
      <xdr:col>15</xdr:col>
      <xdr:colOff>826318</xdr:colOff>
      <xdr:row>136</xdr:row>
      <xdr:rowOff>95972</xdr:rowOff>
    </xdr:to>
    <xdr:graphicFrame macro="">
      <xdr:nvGraphicFramePr>
        <xdr:cNvPr id="107" name="Chart 7">
          <a:extLst>
            <a:ext uri="{FF2B5EF4-FFF2-40B4-BE49-F238E27FC236}">
              <a16:creationId xmlns:a16="http://schemas.microsoft.com/office/drawing/2014/main" id="{00000000-0008-0000-1500-00006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12</xdr:col>
      <xdr:colOff>934810</xdr:colOff>
      <xdr:row>123</xdr:row>
      <xdr:rowOff>113619</xdr:rowOff>
    </xdr:from>
    <xdr:to>
      <xdr:col>14</xdr:col>
      <xdr:colOff>725940</xdr:colOff>
      <xdr:row>123</xdr:row>
      <xdr:rowOff>113619</xdr:rowOff>
    </xdr:to>
    <xdr:cxnSp macro="">
      <xdr:nvCxnSpPr>
        <xdr:cNvPr id="108" name="connecteurB">
          <a:extLst>
            <a:ext uri="{FF2B5EF4-FFF2-40B4-BE49-F238E27FC236}">
              <a16:creationId xmlns:a16="http://schemas.microsoft.com/office/drawing/2014/main" id="{00000000-0008-0000-1500-00006C000000}"/>
            </a:ext>
          </a:extLst>
        </xdr:cNvPr>
        <xdr:cNvCxnSpPr/>
      </xdr:nvCxnSpPr>
      <xdr:spPr>
        <a:xfrm flipV="1">
          <a:off x="11002735" y="23764194"/>
          <a:ext cx="1515155"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192571</xdr:colOff>
      <xdr:row>122</xdr:row>
      <xdr:rowOff>142125</xdr:rowOff>
    </xdr:from>
    <xdr:to>
      <xdr:col>15</xdr:col>
      <xdr:colOff>742780</xdr:colOff>
      <xdr:row>124</xdr:row>
      <xdr:rowOff>23914</xdr:rowOff>
    </xdr:to>
    <xdr:sp macro="" textlink="">
      <xdr:nvSpPr>
        <xdr:cNvPr id="109" name="texteValeurB">
          <a:extLst>
            <a:ext uri="{FF2B5EF4-FFF2-40B4-BE49-F238E27FC236}">
              <a16:creationId xmlns:a16="http://schemas.microsoft.com/office/drawing/2014/main" id="{00000000-0008-0000-1500-00006D000000}"/>
            </a:ext>
          </a:extLst>
        </xdr:cNvPr>
        <xdr:cNvSpPr txBox="1"/>
      </xdr:nvSpPr>
      <xdr:spPr>
        <a:xfrm>
          <a:off x="12775096" y="23611725"/>
          <a:ext cx="550209" cy="248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14</xdr:col>
      <xdr:colOff>703220</xdr:colOff>
      <xdr:row>124</xdr:row>
      <xdr:rowOff>6890</xdr:rowOff>
    </xdr:from>
    <xdr:to>
      <xdr:col>15</xdr:col>
      <xdr:colOff>799548</xdr:colOff>
      <xdr:row>125</xdr:row>
      <xdr:rowOff>76176</xdr:rowOff>
    </xdr:to>
    <xdr:sp macro="" textlink="">
      <xdr:nvSpPr>
        <xdr:cNvPr id="110" name="texteUniteB">
          <a:extLst>
            <a:ext uri="{FF2B5EF4-FFF2-40B4-BE49-F238E27FC236}">
              <a16:creationId xmlns:a16="http://schemas.microsoft.com/office/drawing/2014/main" id="{00000000-0008-0000-1500-00006E000000}"/>
            </a:ext>
          </a:extLst>
        </xdr:cNvPr>
        <xdr:cNvSpPr txBox="1"/>
      </xdr:nvSpPr>
      <xdr:spPr>
        <a:xfrm>
          <a:off x="12495170" y="23843202"/>
          <a:ext cx="886903" cy="245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twoCellAnchor>
    <xdr:from>
      <xdr:col>14</xdr:col>
      <xdr:colOff>684258</xdr:colOff>
      <xdr:row>101</xdr:row>
      <xdr:rowOff>0</xdr:rowOff>
    </xdr:from>
    <xdr:to>
      <xdr:col>15</xdr:col>
      <xdr:colOff>802595</xdr:colOff>
      <xdr:row>117</xdr:row>
      <xdr:rowOff>37631</xdr:rowOff>
    </xdr:to>
    <xdr:graphicFrame macro="">
      <xdr:nvGraphicFramePr>
        <xdr:cNvPr id="111" name="Chart 7">
          <a:extLst>
            <a:ext uri="{FF2B5EF4-FFF2-40B4-BE49-F238E27FC236}">
              <a16:creationId xmlns:a16="http://schemas.microsoft.com/office/drawing/2014/main" id="{00000000-0008-0000-1500-00006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12</xdr:col>
      <xdr:colOff>911087</xdr:colOff>
      <xdr:row>104</xdr:row>
      <xdr:rowOff>55278</xdr:rowOff>
    </xdr:from>
    <xdr:to>
      <xdr:col>14</xdr:col>
      <xdr:colOff>702217</xdr:colOff>
      <xdr:row>104</xdr:row>
      <xdr:rowOff>55278</xdr:rowOff>
    </xdr:to>
    <xdr:cxnSp macro="">
      <xdr:nvCxnSpPr>
        <xdr:cNvPr id="112" name="connecteurB">
          <a:extLst>
            <a:ext uri="{FF2B5EF4-FFF2-40B4-BE49-F238E27FC236}">
              <a16:creationId xmlns:a16="http://schemas.microsoft.com/office/drawing/2014/main" id="{00000000-0008-0000-1500-000070000000}"/>
            </a:ext>
          </a:extLst>
        </xdr:cNvPr>
        <xdr:cNvCxnSpPr/>
      </xdr:nvCxnSpPr>
      <xdr:spPr>
        <a:xfrm flipV="1">
          <a:off x="11002824" y="20267328"/>
          <a:ext cx="1496105"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173610</xdr:colOff>
      <xdr:row>103</xdr:row>
      <xdr:rowOff>83784</xdr:rowOff>
    </xdr:from>
    <xdr:to>
      <xdr:col>15</xdr:col>
      <xdr:colOff>723819</xdr:colOff>
      <xdr:row>104</xdr:row>
      <xdr:rowOff>152553</xdr:rowOff>
    </xdr:to>
    <xdr:sp macro="" textlink="">
      <xdr:nvSpPr>
        <xdr:cNvPr id="113" name="texteValeurB">
          <a:extLst>
            <a:ext uri="{FF2B5EF4-FFF2-40B4-BE49-F238E27FC236}">
              <a16:creationId xmlns:a16="http://schemas.microsoft.com/office/drawing/2014/main" id="{00000000-0008-0000-1500-000071000000}"/>
            </a:ext>
          </a:extLst>
        </xdr:cNvPr>
        <xdr:cNvSpPr txBox="1"/>
      </xdr:nvSpPr>
      <xdr:spPr>
        <a:xfrm>
          <a:off x="12756135" y="20114859"/>
          <a:ext cx="550209" cy="2497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14</xdr:col>
      <xdr:colOff>684259</xdr:colOff>
      <xdr:row>104</xdr:row>
      <xdr:rowOff>135529</xdr:rowOff>
    </xdr:from>
    <xdr:to>
      <xdr:col>15</xdr:col>
      <xdr:colOff>780587</xdr:colOff>
      <xdr:row>106</xdr:row>
      <xdr:rowOff>17835</xdr:rowOff>
    </xdr:to>
    <xdr:sp macro="" textlink="">
      <xdr:nvSpPr>
        <xdr:cNvPr id="114" name="texteUniteB">
          <a:extLst>
            <a:ext uri="{FF2B5EF4-FFF2-40B4-BE49-F238E27FC236}">
              <a16:creationId xmlns:a16="http://schemas.microsoft.com/office/drawing/2014/main" id="{00000000-0008-0000-1500-000072000000}"/>
            </a:ext>
          </a:extLst>
        </xdr:cNvPr>
        <xdr:cNvSpPr txBox="1"/>
      </xdr:nvSpPr>
      <xdr:spPr>
        <a:xfrm>
          <a:off x="12476209" y="20347579"/>
          <a:ext cx="886903" cy="2442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twoCellAnchor>
    <xdr:from>
      <xdr:col>16</xdr:col>
      <xdr:colOff>210588</xdr:colOff>
      <xdr:row>99</xdr:row>
      <xdr:rowOff>151324</xdr:rowOff>
    </xdr:from>
    <xdr:to>
      <xdr:col>19</xdr:col>
      <xdr:colOff>1353</xdr:colOff>
      <xdr:row>116</xdr:row>
      <xdr:rowOff>140991</xdr:rowOff>
    </xdr:to>
    <xdr:grpSp>
      <xdr:nvGrpSpPr>
        <xdr:cNvPr id="115" name="Group 48">
          <a:extLst>
            <a:ext uri="{FF2B5EF4-FFF2-40B4-BE49-F238E27FC236}">
              <a16:creationId xmlns:a16="http://schemas.microsoft.com/office/drawing/2014/main" id="{00000000-0008-0000-1500-000073000000}"/>
            </a:ext>
          </a:extLst>
        </xdr:cNvPr>
        <xdr:cNvGrpSpPr>
          <a:grpSpLocks/>
        </xdr:cNvGrpSpPr>
      </xdr:nvGrpSpPr>
      <xdr:grpSpPr bwMode="auto">
        <a:xfrm>
          <a:off x="13742892" y="19711593"/>
          <a:ext cx="2199230" cy="3112505"/>
          <a:chOff x="594" y="9073"/>
          <a:chExt cx="3547" cy="4937"/>
        </a:xfrm>
      </xdr:grpSpPr>
      <xdr:sp macro="" textlink="" fLocksText="0">
        <xdr:nvSpPr>
          <xdr:cNvPr id="116" name="AutoShape 49">
            <a:extLst>
              <a:ext uri="{FF2B5EF4-FFF2-40B4-BE49-F238E27FC236}">
                <a16:creationId xmlns:a16="http://schemas.microsoft.com/office/drawing/2014/main" id="{00000000-0008-0000-1500-000074000000}"/>
              </a:ext>
            </a:extLst>
          </xdr:cNvPr>
          <xdr:cNvSpPr>
            <a:spLocks noChangeArrowheads="1"/>
          </xdr:cNvSpPr>
        </xdr:nvSpPr>
        <xdr:spPr bwMode="auto">
          <a:xfrm>
            <a:off x="667" y="9534"/>
            <a:ext cx="1158" cy="477"/>
          </a:xfrm>
          <a:prstGeom prst="homePlate">
            <a:avLst>
              <a:gd name="adj" fmla="val 42669"/>
            </a:avLst>
          </a:prstGeom>
          <a:solidFill>
            <a:srgbClr val="3399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117" name="AutoShape 50">
            <a:extLst>
              <a:ext uri="{FF2B5EF4-FFF2-40B4-BE49-F238E27FC236}">
                <a16:creationId xmlns:a16="http://schemas.microsoft.com/office/drawing/2014/main" id="{00000000-0008-0000-1500-000075000000}"/>
              </a:ext>
            </a:extLst>
          </xdr:cNvPr>
          <xdr:cNvSpPr>
            <a:spLocks noChangeArrowheads="1"/>
          </xdr:cNvSpPr>
        </xdr:nvSpPr>
        <xdr:spPr bwMode="auto">
          <a:xfrm>
            <a:off x="667" y="10118"/>
            <a:ext cx="1604" cy="447"/>
          </a:xfrm>
          <a:prstGeom prst="homePlate">
            <a:avLst>
              <a:gd name="adj" fmla="val 55704"/>
            </a:avLst>
          </a:prstGeom>
          <a:solidFill>
            <a:srgbClr val="66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51à 90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118" name="AutoShape 51">
            <a:extLst>
              <a:ext uri="{FF2B5EF4-FFF2-40B4-BE49-F238E27FC236}">
                <a16:creationId xmlns:a16="http://schemas.microsoft.com/office/drawing/2014/main" id="{00000000-0008-0000-1500-000076000000}"/>
              </a:ext>
            </a:extLst>
          </xdr:cNvPr>
          <xdr:cNvSpPr>
            <a:spLocks noChangeArrowheads="1"/>
          </xdr:cNvSpPr>
        </xdr:nvSpPr>
        <xdr:spPr bwMode="auto">
          <a:xfrm>
            <a:off x="667" y="10716"/>
            <a:ext cx="1997" cy="477"/>
          </a:xfrm>
          <a:prstGeom prst="homePlate">
            <a:avLst>
              <a:gd name="adj" fmla="val 52937"/>
            </a:avLst>
          </a:prstGeom>
          <a:solidFill>
            <a:srgbClr val="99FF9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91 à 150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119" name="AutoShape 52">
            <a:extLst>
              <a:ext uri="{FF2B5EF4-FFF2-40B4-BE49-F238E27FC236}">
                <a16:creationId xmlns:a16="http://schemas.microsoft.com/office/drawing/2014/main" id="{00000000-0008-0000-1500-000077000000}"/>
              </a:ext>
            </a:extLst>
          </xdr:cNvPr>
          <xdr:cNvSpPr>
            <a:spLocks noChangeArrowheads="1"/>
          </xdr:cNvSpPr>
        </xdr:nvSpPr>
        <xdr:spPr bwMode="auto">
          <a:xfrm>
            <a:off x="667" y="11337"/>
            <a:ext cx="2369" cy="462"/>
          </a:xfrm>
          <a:prstGeom prst="homePlate">
            <a:avLst>
              <a:gd name="adj" fmla="val 59208"/>
            </a:avLst>
          </a:prstGeom>
          <a:solidFill>
            <a:srgbClr val="FF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151 à 230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120" name="AutoShape 53">
            <a:extLst>
              <a:ext uri="{FF2B5EF4-FFF2-40B4-BE49-F238E27FC236}">
                <a16:creationId xmlns:a16="http://schemas.microsoft.com/office/drawing/2014/main" id="{00000000-0008-0000-1500-000078000000}"/>
              </a:ext>
            </a:extLst>
          </xdr:cNvPr>
          <xdr:cNvSpPr>
            <a:spLocks noChangeArrowheads="1"/>
          </xdr:cNvSpPr>
        </xdr:nvSpPr>
        <xdr:spPr bwMode="auto">
          <a:xfrm>
            <a:off x="667" y="11889"/>
            <a:ext cx="2762" cy="462"/>
          </a:xfrm>
          <a:prstGeom prst="homePlate">
            <a:avLst>
              <a:gd name="adj" fmla="val 65750"/>
            </a:avLst>
          </a:prstGeom>
          <a:solidFill>
            <a:srgbClr val="FFCC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231 à 330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121" name="AutoShape 54">
            <a:extLst>
              <a:ext uri="{FF2B5EF4-FFF2-40B4-BE49-F238E27FC236}">
                <a16:creationId xmlns:a16="http://schemas.microsoft.com/office/drawing/2014/main" id="{00000000-0008-0000-1500-000079000000}"/>
              </a:ext>
            </a:extLst>
          </xdr:cNvPr>
          <xdr:cNvSpPr>
            <a:spLocks noChangeArrowheads="1"/>
          </xdr:cNvSpPr>
        </xdr:nvSpPr>
        <xdr:spPr bwMode="auto">
          <a:xfrm>
            <a:off x="667" y="12488"/>
            <a:ext cx="3128" cy="477"/>
          </a:xfrm>
          <a:prstGeom prst="homePlate">
            <a:avLst>
              <a:gd name="adj" fmla="val 64164"/>
            </a:avLst>
          </a:prstGeom>
          <a:solidFill>
            <a:srgbClr val="FF99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331 à 450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122" name="AutoShape 55">
            <a:extLst>
              <a:ext uri="{FF2B5EF4-FFF2-40B4-BE49-F238E27FC236}">
                <a16:creationId xmlns:a16="http://schemas.microsoft.com/office/drawing/2014/main" id="{00000000-0008-0000-1500-00007A000000}"/>
              </a:ext>
            </a:extLst>
          </xdr:cNvPr>
          <xdr:cNvSpPr>
            <a:spLocks noChangeArrowheads="1"/>
          </xdr:cNvSpPr>
        </xdr:nvSpPr>
        <xdr:spPr bwMode="auto">
          <a:xfrm>
            <a:off x="667" y="13071"/>
            <a:ext cx="3474" cy="492"/>
          </a:xfrm>
          <a:prstGeom prst="homePlate">
            <a:avLst>
              <a:gd name="adj" fmla="val 66425"/>
            </a:avLst>
          </a:prstGeom>
          <a:solidFill>
            <a:srgbClr val="FF00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450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123" name="Text Box 56">
            <a:extLst>
              <a:ext uri="{FF2B5EF4-FFF2-40B4-BE49-F238E27FC236}">
                <a16:creationId xmlns:a16="http://schemas.microsoft.com/office/drawing/2014/main" id="{00000000-0008-0000-1500-00007B000000}"/>
              </a:ext>
            </a:extLst>
          </xdr:cNvPr>
          <xdr:cNvSpPr txBox="1">
            <a:spLocks noChangeArrowheads="1"/>
          </xdr:cNvSpPr>
        </xdr:nvSpPr>
        <xdr:spPr bwMode="auto">
          <a:xfrm>
            <a:off x="594" y="9073"/>
            <a:ext cx="2389" cy="35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économe </a:t>
            </a:r>
          </a:p>
        </xdr:txBody>
      </xdr:sp>
      <xdr:sp macro="" textlink="" fLocksText="0">
        <xdr:nvSpPr>
          <xdr:cNvPr id="124" name="Text Box 57">
            <a:extLst>
              <a:ext uri="{FF2B5EF4-FFF2-40B4-BE49-F238E27FC236}">
                <a16:creationId xmlns:a16="http://schemas.microsoft.com/office/drawing/2014/main" id="{00000000-0008-0000-1500-00007C000000}"/>
              </a:ext>
            </a:extLst>
          </xdr:cNvPr>
          <xdr:cNvSpPr txBox="1">
            <a:spLocks noChangeArrowheads="1"/>
          </xdr:cNvSpPr>
        </xdr:nvSpPr>
        <xdr:spPr bwMode="auto">
          <a:xfrm>
            <a:off x="627" y="13639"/>
            <a:ext cx="2383" cy="371"/>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énergivore </a:t>
            </a:r>
          </a:p>
        </xdr:txBody>
      </xdr:sp>
    </xdr:grpSp>
    <xdr:clientData/>
  </xdr:twoCellAnchor>
  <xdr:twoCellAnchor>
    <xdr:from>
      <xdr:col>20</xdr:col>
      <xdr:colOff>65336</xdr:colOff>
      <xdr:row>100</xdr:row>
      <xdr:rowOff>7898</xdr:rowOff>
    </xdr:from>
    <xdr:to>
      <xdr:col>22</xdr:col>
      <xdr:colOff>238897</xdr:colOff>
      <xdr:row>117</xdr:row>
      <xdr:rowOff>59190</xdr:rowOff>
    </xdr:to>
    <xdr:grpSp>
      <xdr:nvGrpSpPr>
        <xdr:cNvPr id="125" name="Group 146">
          <a:extLst>
            <a:ext uri="{FF2B5EF4-FFF2-40B4-BE49-F238E27FC236}">
              <a16:creationId xmlns:a16="http://schemas.microsoft.com/office/drawing/2014/main" id="{00000000-0008-0000-1500-00007D000000}"/>
            </a:ext>
          </a:extLst>
        </xdr:cNvPr>
        <xdr:cNvGrpSpPr>
          <a:grpSpLocks/>
        </xdr:cNvGrpSpPr>
      </xdr:nvGrpSpPr>
      <xdr:grpSpPr bwMode="auto">
        <a:xfrm>
          <a:off x="16836140" y="19751862"/>
          <a:ext cx="1772400" cy="3174132"/>
          <a:chOff x="378" y="21520"/>
          <a:chExt cx="3219" cy="5296"/>
        </a:xfrm>
      </xdr:grpSpPr>
      <xdr:sp macro="" textlink="" fLocksText="0">
        <xdr:nvSpPr>
          <xdr:cNvPr id="126" name="AutoShape 147">
            <a:extLst>
              <a:ext uri="{FF2B5EF4-FFF2-40B4-BE49-F238E27FC236}">
                <a16:creationId xmlns:a16="http://schemas.microsoft.com/office/drawing/2014/main" id="{00000000-0008-0000-1500-00007E000000}"/>
              </a:ext>
            </a:extLst>
          </xdr:cNvPr>
          <xdr:cNvSpPr>
            <a:spLocks noChangeArrowheads="1"/>
          </xdr:cNvSpPr>
        </xdr:nvSpPr>
        <xdr:spPr bwMode="auto">
          <a:xfrm>
            <a:off x="426" y="22020"/>
            <a:ext cx="1009" cy="493"/>
          </a:xfrm>
          <a:prstGeom prst="homePlate">
            <a:avLst>
              <a:gd name="adj" fmla="val 0"/>
            </a:avLst>
          </a:prstGeom>
          <a:solidFill>
            <a:srgbClr val="FFE1F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127" name="AutoShape 148">
            <a:extLst>
              <a:ext uri="{FF2B5EF4-FFF2-40B4-BE49-F238E27FC236}">
                <a16:creationId xmlns:a16="http://schemas.microsoft.com/office/drawing/2014/main" id="{00000000-0008-0000-1500-00007F000000}"/>
              </a:ext>
            </a:extLst>
          </xdr:cNvPr>
          <xdr:cNvSpPr>
            <a:spLocks noChangeArrowheads="1"/>
          </xdr:cNvSpPr>
        </xdr:nvSpPr>
        <xdr:spPr bwMode="auto">
          <a:xfrm>
            <a:off x="426" y="22633"/>
            <a:ext cx="1371" cy="515"/>
          </a:xfrm>
          <a:prstGeom prst="homePlate">
            <a:avLst>
              <a:gd name="adj" fmla="val 0"/>
            </a:avLst>
          </a:prstGeom>
          <a:solidFill>
            <a:srgbClr val="FFC9E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6 à 10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128" name="AutoShape 149">
            <a:extLst>
              <a:ext uri="{FF2B5EF4-FFF2-40B4-BE49-F238E27FC236}">
                <a16:creationId xmlns:a16="http://schemas.microsoft.com/office/drawing/2014/main" id="{00000000-0008-0000-1500-000080000000}"/>
              </a:ext>
            </a:extLst>
          </xdr:cNvPr>
          <xdr:cNvSpPr>
            <a:spLocks noChangeArrowheads="1"/>
          </xdr:cNvSpPr>
        </xdr:nvSpPr>
        <xdr:spPr bwMode="auto">
          <a:xfrm>
            <a:off x="426" y="23253"/>
            <a:ext cx="1739" cy="508"/>
          </a:xfrm>
          <a:prstGeom prst="homePlate">
            <a:avLst>
              <a:gd name="adj" fmla="val 0"/>
            </a:avLst>
          </a:prstGeom>
          <a:solidFill>
            <a:srgbClr val="FFB9E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11 à 20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129" name="AutoShape 150">
            <a:extLst>
              <a:ext uri="{FF2B5EF4-FFF2-40B4-BE49-F238E27FC236}">
                <a16:creationId xmlns:a16="http://schemas.microsoft.com/office/drawing/2014/main" id="{00000000-0008-0000-1500-000081000000}"/>
              </a:ext>
            </a:extLst>
          </xdr:cNvPr>
          <xdr:cNvSpPr>
            <a:spLocks noChangeArrowheads="1"/>
          </xdr:cNvSpPr>
        </xdr:nvSpPr>
        <xdr:spPr bwMode="auto">
          <a:xfrm>
            <a:off x="426" y="23895"/>
            <a:ext cx="2100" cy="486"/>
          </a:xfrm>
          <a:prstGeom prst="homePlate">
            <a:avLst>
              <a:gd name="adj" fmla="val 0"/>
            </a:avLst>
          </a:prstGeom>
          <a:solidFill>
            <a:srgbClr val="FFA3E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21 à 35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130" name="AutoShape 151">
            <a:extLst>
              <a:ext uri="{FF2B5EF4-FFF2-40B4-BE49-F238E27FC236}">
                <a16:creationId xmlns:a16="http://schemas.microsoft.com/office/drawing/2014/main" id="{00000000-0008-0000-1500-000082000000}"/>
              </a:ext>
            </a:extLst>
          </xdr:cNvPr>
          <xdr:cNvSpPr>
            <a:spLocks noChangeArrowheads="1"/>
          </xdr:cNvSpPr>
        </xdr:nvSpPr>
        <xdr:spPr bwMode="auto">
          <a:xfrm>
            <a:off x="426" y="24485"/>
            <a:ext cx="2455" cy="478"/>
          </a:xfrm>
          <a:prstGeom prst="homePlate">
            <a:avLst>
              <a:gd name="adj" fmla="val 0"/>
            </a:avLst>
          </a:prstGeom>
          <a:solidFill>
            <a:srgbClr val="FF69D1"/>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36 à 55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131" name="AutoShape 152">
            <a:extLst>
              <a:ext uri="{FF2B5EF4-FFF2-40B4-BE49-F238E27FC236}">
                <a16:creationId xmlns:a16="http://schemas.microsoft.com/office/drawing/2014/main" id="{00000000-0008-0000-1500-000083000000}"/>
              </a:ext>
            </a:extLst>
          </xdr:cNvPr>
          <xdr:cNvSpPr>
            <a:spLocks noChangeArrowheads="1"/>
          </xdr:cNvSpPr>
        </xdr:nvSpPr>
        <xdr:spPr bwMode="auto">
          <a:xfrm>
            <a:off x="426" y="25113"/>
            <a:ext cx="2775" cy="486"/>
          </a:xfrm>
          <a:prstGeom prst="homePlate">
            <a:avLst>
              <a:gd name="adj" fmla="val 0"/>
            </a:avLst>
          </a:prstGeom>
          <a:solidFill>
            <a:srgbClr val="FC00A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56 à 80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132" name="AutoShape 153">
            <a:extLst>
              <a:ext uri="{FF2B5EF4-FFF2-40B4-BE49-F238E27FC236}">
                <a16:creationId xmlns:a16="http://schemas.microsoft.com/office/drawing/2014/main" id="{00000000-0008-0000-1500-000084000000}"/>
              </a:ext>
            </a:extLst>
          </xdr:cNvPr>
          <xdr:cNvSpPr>
            <a:spLocks noChangeArrowheads="1"/>
          </xdr:cNvSpPr>
        </xdr:nvSpPr>
        <xdr:spPr bwMode="auto">
          <a:xfrm>
            <a:off x="426" y="25733"/>
            <a:ext cx="3171" cy="515"/>
          </a:xfrm>
          <a:prstGeom prst="homePlate">
            <a:avLst>
              <a:gd name="adj" fmla="val 0"/>
            </a:avLst>
          </a:prstGeom>
          <a:solidFill>
            <a:srgbClr val="D6009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80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133" name="Text Box 154">
            <a:extLst>
              <a:ext uri="{FF2B5EF4-FFF2-40B4-BE49-F238E27FC236}">
                <a16:creationId xmlns:a16="http://schemas.microsoft.com/office/drawing/2014/main" id="{00000000-0008-0000-1500-000085000000}"/>
              </a:ext>
            </a:extLst>
          </xdr:cNvPr>
          <xdr:cNvSpPr txBox="1">
            <a:spLocks noChangeArrowheads="1"/>
          </xdr:cNvSpPr>
        </xdr:nvSpPr>
        <xdr:spPr bwMode="auto">
          <a:xfrm>
            <a:off x="378" y="21520"/>
            <a:ext cx="2728" cy="43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Faible émission de GES économe </a:t>
            </a:r>
          </a:p>
        </xdr:txBody>
      </xdr:sp>
      <xdr:sp macro="" textlink="" fLocksText="0">
        <xdr:nvSpPr>
          <xdr:cNvPr id="134" name="Text Box 155">
            <a:extLst>
              <a:ext uri="{FF2B5EF4-FFF2-40B4-BE49-F238E27FC236}">
                <a16:creationId xmlns:a16="http://schemas.microsoft.com/office/drawing/2014/main" id="{00000000-0008-0000-1500-000086000000}"/>
              </a:ext>
            </a:extLst>
          </xdr:cNvPr>
          <xdr:cNvSpPr txBox="1">
            <a:spLocks noChangeArrowheads="1"/>
          </xdr:cNvSpPr>
        </xdr:nvSpPr>
        <xdr:spPr bwMode="auto">
          <a:xfrm>
            <a:off x="392" y="26353"/>
            <a:ext cx="2980" cy="46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Forte émission de GES  </a:t>
            </a:r>
          </a:p>
        </xdr:txBody>
      </xdr:sp>
    </xdr:grpSp>
    <xdr:clientData/>
  </xdr:twoCellAnchor>
  <xdr:twoCellAnchor>
    <xdr:from>
      <xdr:col>16</xdr:col>
      <xdr:colOff>228823</xdr:colOff>
      <xdr:row>119</xdr:row>
      <xdr:rowOff>63953</xdr:rowOff>
    </xdr:from>
    <xdr:to>
      <xdr:col>19</xdr:col>
      <xdr:colOff>304121</xdr:colOff>
      <xdr:row>136</xdr:row>
      <xdr:rowOff>54429</xdr:rowOff>
    </xdr:to>
    <xdr:pic>
      <xdr:nvPicPr>
        <xdr:cNvPr id="135" name="imageEnergie" descr="Étiquette énergie bâtiments tertiaire">
          <a:extLst>
            <a:ext uri="{FF2B5EF4-FFF2-40B4-BE49-F238E27FC236}">
              <a16:creationId xmlns:a16="http://schemas.microsoft.com/office/drawing/2014/main" id="{00000000-0008-0000-1500-000087000000}"/>
            </a:ext>
          </a:extLst>
        </xdr:cNvPr>
        <xdr:cNvPicPr>
          <a:picLocks noChangeAspect="1" noChangeArrowheads="1"/>
        </xdr:cNvPicPr>
      </xdr:nvPicPr>
      <xdr:blipFill>
        <a:blip xmlns:r="http://schemas.openxmlformats.org/officeDocument/2006/relationships" r:embed="rId10" cstate="print"/>
        <a:stretch>
          <a:fillRect/>
        </a:stretch>
      </xdr:blipFill>
      <xdr:spPr bwMode="auto">
        <a:xfrm>
          <a:off x="13659073" y="22995390"/>
          <a:ext cx="2504173" cy="3067051"/>
        </a:xfrm>
        <a:prstGeom prst="rect">
          <a:avLst/>
        </a:prstGeom>
        <a:noFill/>
      </xdr:spPr>
    </xdr:pic>
    <xdr:clientData/>
  </xdr:twoCellAnchor>
  <xdr:twoCellAnchor>
    <xdr:from>
      <xdr:col>19</xdr:col>
      <xdr:colOff>81030</xdr:colOff>
      <xdr:row>122</xdr:row>
      <xdr:rowOff>3514</xdr:rowOff>
    </xdr:from>
    <xdr:to>
      <xdr:col>19</xdr:col>
      <xdr:colOff>846870</xdr:colOff>
      <xdr:row>135</xdr:row>
      <xdr:rowOff>84120</xdr:rowOff>
    </xdr:to>
    <xdr:graphicFrame macro="">
      <xdr:nvGraphicFramePr>
        <xdr:cNvPr id="136" name="Chart 7">
          <a:extLst>
            <a:ext uri="{FF2B5EF4-FFF2-40B4-BE49-F238E27FC236}">
              <a16:creationId xmlns:a16="http://schemas.microsoft.com/office/drawing/2014/main" id="{00000000-0008-0000-1500-00008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17</xdr:col>
      <xdr:colOff>698830</xdr:colOff>
      <xdr:row>127</xdr:row>
      <xdr:rowOff>74368</xdr:rowOff>
    </xdr:from>
    <xdr:to>
      <xdr:col>19</xdr:col>
      <xdr:colOff>40336</xdr:colOff>
      <xdr:row>127</xdr:row>
      <xdr:rowOff>74368</xdr:rowOff>
    </xdr:to>
    <xdr:cxnSp macro="">
      <xdr:nvCxnSpPr>
        <xdr:cNvPr id="137" name="connecteurD">
          <a:extLst>
            <a:ext uri="{FF2B5EF4-FFF2-40B4-BE49-F238E27FC236}">
              <a16:creationId xmlns:a16="http://schemas.microsoft.com/office/drawing/2014/main" id="{00000000-0008-0000-1500-000089000000}"/>
            </a:ext>
          </a:extLst>
        </xdr:cNvPr>
        <xdr:cNvCxnSpPr/>
      </xdr:nvCxnSpPr>
      <xdr:spPr>
        <a:xfrm flipH="1">
          <a:off x="14943467" y="24448843"/>
          <a:ext cx="955994"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328381</xdr:colOff>
      <xdr:row>126</xdr:row>
      <xdr:rowOff>141604</xdr:rowOff>
    </xdr:from>
    <xdr:to>
      <xdr:col>19</xdr:col>
      <xdr:colOff>808815</xdr:colOff>
      <xdr:row>127</xdr:row>
      <xdr:rowOff>160634</xdr:rowOff>
    </xdr:to>
    <xdr:sp macro="" textlink="">
      <xdr:nvSpPr>
        <xdr:cNvPr id="138" name="texteValeurD">
          <a:extLst>
            <a:ext uri="{FF2B5EF4-FFF2-40B4-BE49-F238E27FC236}">
              <a16:creationId xmlns:a16="http://schemas.microsoft.com/office/drawing/2014/main" id="{00000000-0008-0000-1500-00008A000000}"/>
            </a:ext>
          </a:extLst>
        </xdr:cNvPr>
        <xdr:cNvSpPr txBox="1"/>
      </xdr:nvSpPr>
      <xdr:spPr>
        <a:xfrm>
          <a:off x="16192268" y="24335104"/>
          <a:ext cx="475672"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19</xdr:col>
      <xdr:colOff>81031</xdr:colOff>
      <xdr:row>127</xdr:row>
      <xdr:rowOff>128985</xdr:rowOff>
    </xdr:from>
    <xdr:to>
      <xdr:col>19</xdr:col>
      <xdr:colOff>827843</xdr:colOff>
      <xdr:row>128</xdr:row>
      <xdr:rowOff>129883</xdr:rowOff>
    </xdr:to>
    <xdr:sp macro="" textlink="">
      <xdr:nvSpPr>
        <xdr:cNvPr id="139" name="texteUniteD">
          <a:extLst>
            <a:ext uri="{FF2B5EF4-FFF2-40B4-BE49-F238E27FC236}">
              <a16:creationId xmlns:a16="http://schemas.microsoft.com/office/drawing/2014/main" id="{00000000-0008-0000-1500-00008B000000}"/>
            </a:ext>
          </a:extLst>
        </xdr:cNvPr>
        <xdr:cNvSpPr txBox="1"/>
      </xdr:nvSpPr>
      <xdr:spPr>
        <a:xfrm>
          <a:off x="15944918" y="24508222"/>
          <a:ext cx="723000" cy="18187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19</xdr:col>
      <xdr:colOff>121747</xdr:colOff>
      <xdr:row>103</xdr:row>
      <xdr:rowOff>122464</xdr:rowOff>
    </xdr:from>
    <xdr:to>
      <xdr:col>19</xdr:col>
      <xdr:colOff>878063</xdr:colOff>
      <xdr:row>117</xdr:row>
      <xdr:rowOff>21415</xdr:rowOff>
    </xdr:to>
    <xdr:graphicFrame macro="">
      <xdr:nvGraphicFramePr>
        <xdr:cNvPr id="140" name="Chart 7">
          <a:extLst>
            <a:ext uri="{FF2B5EF4-FFF2-40B4-BE49-F238E27FC236}">
              <a16:creationId xmlns:a16="http://schemas.microsoft.com/office/drawing/2014/main" id="{00000000-0008-0000-1500-00008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18</xdr:col>
      <xdr:colOff>0</xdr:colOff>
      <xdr:row>109</xdr:row>
      <xdr:rowOff>11664</xdr:rowOff>
    </xdr:from>
    <xdr:to>
      <xdr:col>19</xdr:col>
      <xdr:colOff>76291</xdr:colOff>
      <xdr:row>109</xdr:row>
      <xdr:rowOff>11664</xdr:rowOff>
    </xdr:to>
    <xdr:cxnSp macro="">
      <xdr:nvCxnSpPr>
        <xdr:cNvPr id="141" name="connecteurD">
          <a:extLst>
            <a:ext uri="{FF2B5EF4-FFF2-40B4-BE49-F238E27FC236}">
              <a16:creationId xmlns:a16="http://schemas.microsoft.com/office/drawing/2014/main" id="{00000000-0008-0000-1500-00008D000000}"/>
            </a:ext>
          </a:extLst>
        </xdr:cNvPr>
        <xdr:cNvCxnSpPr/>
      </xdr:nvCxnSpPr>
      <xdr:spPr>
        <a:xfrm flipH="1">
          <a:off x="15049500" y="21128589"/>
          <a:ext cx="885916"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369098</xdr:colOff>
      <xdr:row>108</xdr:row>
      <xdr:rowOff>78900</xdr:rowOff>
    </xdr:from>
    <xdr:to>
      <xdr:col>19</xdr:col>
      <xdr:colOff>840008</xdr:colOff>
      <xdr:row>109</xdr:row>
      <xdr:rowOff>97930</xdr:rowOff>
    </xdr:to>
    <xdr:sp macro="" textlink="">
      <xdr:nvSpPr>
        <xdr:cNvPr id="142" name="texteValeurD">
          <a:extLst>
            <a:ext uri="{FF2B5EF4-FFF2-40B4-BE49-F238E27FC236}">
              <a16:creationId xmlns:a16="http://schemas.microsoft.com/office/drawing/2014/main" id="{00000000-0008-0000-1500-00008E000000}"/>
            </a:ext>
          </a:extLst>
        </xdr:cNvPr>
        <xdr:cNvSpPr txBox="1"/>
      </xdr:nvSpPr>
      <xdr:spPr>
        <a:xfrm>
          <a:off x="16228223" y="21019612"/>
          <a:ext cx="442335"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19</xdr:col>
      <xdr:colOff>121748</xdr:colOff>
      <xdr:row>109</xdr:row>
      <xdr:rowOff>71043</xdr:rowOff>
    </xdr:from>
    <xdr:to>
      <xdr:col>19</xdr:col>
      <xdr:colOff>859036</xdr:colOff>
      <xdr:row>110</xdr:row>
      <xdr:rowOff>76702</xdr:rowOff>
    </xdr:to>
    <xdr:sp macro="" textlink="">
      <xdr:nvSpPr>
        <xdr:cNvPr id="143" name="texteUniteD">
          <a:extLst>
            <a:ext uri="{FF2B5EF4-FFF2-40B4-BE49-F238E27FC236}">
              <a16:creationId xmlns:a16="http://schemas.microsoft.com/office/drawing/2014/main" id="{00000000-0008-0000-1500-00008F000000}"/>
            </a:ext>
          </a:extLst>
        </xdr:cNvPr>
        <xdr:cNvSpPr txBox="1"/>
      </xdr:nvSpPr>
      <xdr:spPr>
        <a:xfrm>
          <a:off x="15980873" y="21192730"/>
          <a:ext cx="689663" cy="1818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20</xdr:col>
      <xdr:colOff>113620</xdr:colOff>
      <xdr:row>119</xdr:row>
      <xdr:rowOff>113619</xdr:rowOff>
    </xdr:from>
    <xdr:to>
      <xdr:col>23</xdr:col>
      <xdr:colOff>200024</xdr:colOff>
      <xdr:row>136</xdr:row>
      <xdr:rowOff>86405</xdr:rowOff>
    </xdr:to>
    <xdr:pic>
      <xdr:nvPicPr>
        <xdr:cNvPr id="144" name="imageEnergie" descr="Étiquette énergie bâtiments tertiaire">
          <a:extLst>
            <a:ext uri="{FF2B5EF4-FFF2-40B4-BE49-F238E27FC236}">
              <a16:creationId xmlns:a16="http://schemas.microsoft.com/office/drawing/2014/main" id="{00000000-0008-0000-1500-000090000000}"/>
            </a:ext>
          </a:extLst>
        </xdr:cNvPr>
        <xdr:cNvPicPr>
          <a:picLocks noChangeAspect="1" noChangeArrowheads="1"/>
        </xdr:cNvPicPr>
      </xdr:nvPicPr>
      <xdr:blipFill>
        <a:blip xmlns:r="http://schemas.openxmlformats.org/officeDocument/2006/relationships" r:embed="rId13" cstate="print"/>
        <a:stretch>
          <a:fillRect/>
        </a:stretch>
      </xdr:blipFill>
      <xdr:spPr bwMode="auto">
        <a:xfrm>
          <a:off x="16782370" y="23040294"/>
          <a:ext cx="2505754" cy="3049361"/>
        </a:xfrm>
        <a:prstGeom prst="rect">
          <a:avLst/>
        </a:prstGeom>
        <a:noFill/>
      </xdr:spPr>
    </xdr:pic>
    <xdr:clientData/>
  </xdr:twoCellAnchor>
  <xdr:twoCellAnchor>
    <xdr:from>
      <xdr:col>22</xdr:col>
      <xdr:colOff>703219</xdr:colOff>
      <xdr:row>120</xdr:row>
      <xdr:rowOff>53579</xdr:rowOff>
    </xdr:from>
    <xdr:to>
      <xdr:col>23</xdr:col>
      <xdr:colOff>826318</xdr:colOff>
      <xdr:row>136</xdr:row>
      <xdr:rowOff>95972</xdr:rowOff>
    </xdr:to>
    <xdr:graphicFrame macro="">
      <xdr:nvGraphicFramePr>
        <xdr:cNvPr id="145" name="Chart 7">
          <a:extLst>
            <a:ext uri="{FF2B5EF4-FFF2-40B4-BE49-F238E27FC236}">
              <a16:creationId xmlns:a16="http://schemas.microsoft.com/office/drawing/2014/main" id="{00000000-0008-0000-1500-00009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20</xdr:col>
      <xdr:colOff>934810</xdr:colOff>
      <xdr:row>123</xdr:row>
      <xdr:rowOff>113619</xdr:rowOff>
    </xdr:from>
    <xdr:to>
      <xdr:col>22</xdr:col>
      <xdr:colOff>725940</xdr:colOff>
      <xdr:row>123</xdr:row>
      <xdr:rowOff>113619</xdr:rowOff>
    </xdr:to>
    <xdr:cxnSp macro="">
      <xdr:nvCxnSpPr>
        <xdr:cNvPr id="146" name="connecteurB">
          <a:extLst>
            <a:ext uri="{FF2B5EF4-FFF2-40B4-BE49-F238E27FC236}">
              <a16:creationId xmlns:a16="http://schemas.microsoft.com/office/drawing/2014/main" id="{00000000-0008-0000-1500-000092000000}"/>
            </a:ext>
          </a:extLst>
        </xdr:cNvPr>
        <xdr:cNvCxnSpPr/>
      </xdr:nvCxnSpPr>
      <xdr:spPr>
        <a:xfrm flipV="1">
          <a:off x="17479735" y="23764194"/>
          <a:ext cx="1524680"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192571</xdr:colOff>
      <xdr:row>122</xdr:row>
      <xdr:rowOff>142125</xdr:rowOff>
    </xdr:from>
    <xdr:to>
      <xdr:col>23</xdr:col>
      <xdr:colOff>742780</xdr:colOff>
      <xdr:row>124</xdr:row>
      <xdr:rowOff>23914</xdr:rowOff>
    </xdr:to>
    <xdr:sp macro="" textlink="">
      <xdr:nvSpPr>
        <xdr:cNvPr id="147" name="texteValeurB">
          <a:extLst>
            <a:ext uri="{FF2B5EF4-FFF2-40B4-BE49-F238E27FC236}">
              <a16:creationId xmlns:a16="http://schemas.microsoft.com/office/drawing/2014/main" id="{00000000-0008-0000-1500-000093000000}"/>
            </a:ext>
          </a:extLst>
        </xdr:cNvPr>
        <xdr:cNvSpPr txBox="1"/>
      </xdr:nvSpPr>
      <xdr:spPr>
        <a:xfrm>
          <a:off x="19280671" y="23611725"/>
          <a:ext cx="550209" cy="248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22</xdr:col>
      <xdr:colOff>703220</xdr:colOff>
      <xdr:row>124</xdr:row>
      <xdr:rowOff>6890</xdr:rowOff>
    </xdr:from>
    <xdr:to>
      <xdr:col>23</xdr:col>
      <xdr:colOff>799548</xdr:colOff>
      <xdr:row>125</xdr:row>
      <xdr:rowOff>76176</xdr:rowOff>
    </xdr:to>
    <xdr:sp macro="" textlink="">
      <xdr:nvSpPr>
        <xdr:cNvPr id="148" name="texteUniteB">
          <a:extLst>
            <a:ext uri="{FF2B5EF4-FFF2-40B4-BE49-F238E27FC236}">
              <a16:creationId xmlns:a16="http://schemas.microsoft.com/office/drawing/2014/main" id="{00000000-0008-0000-1500-000094000000}"/>
            </a:ext>
          </a:extLst>
        </xdr:cNvPr>
        <xdr:cNvSpPr txBox="1"/>
      </xdr:nvSpPr>
      <xdr:spPr>
        <a:xfrm>
          <a:off x="18981695" y="23843202"/>
          <a:ext cx="905953" cy="245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twoCellAnchor>
    <xdr:from>
      <xdr:col>22</xdr:col>
      <xdr:colOff>684258</xdr:colOff>
      <xdr:row>101</xdr:row>
      <xdr:rowOff>0</xdr:rowOff>
    </xdr:from>
    <xdr:to>
      <xdr:col>23</xdr:col>
      <xdr:colOff>802595</xdr:colOff>
      <xdr:row>117</xdr:row>
      <xdr:rowOff>37631</xdr:rowOff>
    </xdr:to>
    <xdr:graphicFrame macro="">
      <xdr:nvGraphicFramePr>
        <xdr:cNvPr id="149" name="Chart 7">
          <a:extLst>
            <a:ext uri="{FF2B5EF4-FFF2-40B4-BE49-F238E27FC236}">
              <a16:creationId xmlns:a16="http://schemas.microsoft.com/office/drawing/2014/main" id="{00000000-0008-0000-1500-00009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20</xdr:col>
      <xdr:colOff>911087</xdr:colOff>
      <xdr:row>104</xdr:row>
      <xdr:rowOff>55278</xdr:rowOff>
    </xdr:from>
    <xdr:to>
      <xdr:col>22</xdr:col>
      <xdr:colOff>702217</xdr:colOff>
      <xdr:row>104</xdr:row>
      <xdr:rowOff>55278</xdr:rowOff>
    </xdr:to>
    <xdr:cxnSp macro="">
      <xdr:nvCxnSpPr>
        <xdr:cNvPr id="150" name="connecteurB">
          <a:extLst>
            <a:ext uri="{FF2B5EF4-FFF2-40B4-BE49-F238E27FC236}">
              <a16:creationId xmlns:a16="http://schemas.microsoft.com/office/drawing/2014/main" id="{00000000-0008-0000-1500-000096000000}"/>
            </a:ext>
          </a:extLst>
        </xdr:cNvPr>
        <xdr:cNvCxnSpPr/>
      </xdr:nvCxnSpPr>
      <xdr:spPr>
        <a:xfrm flipV="1">
          <a:off x="17479824" y="20267328"/>
          <a:ext cx="1505630"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173610</xdr:colOff>
      <xdr:row>103</xdr:row>
      <xdr:rowOff>83784</xdr:rowOff>
    </xdr:from>
    <xdr:to>
      <xdr:col>23</xdr:col>
      <xdr:colOff>723819</xdr:colOff>
      <xdr:row>104</xdr:row>
      <xdr:rowOff>152553</xdr:rowOff>
    </xdr:to>
    <xdr:sp macro="" textlink="">
      <xdr:nvSpPr>
        <xdr:cNvPr id="151" name="texteValeurB">
          <a:extLst>
            <a:ext uri="{FF2B5EF4-FFF2-40B4-BE49-F238E27FC236}">
              <a16:creationId xmlns:a16="http://schemas.microsoft.com/office/drawing/2014/main" id="{00000000-0008-0000-1500-000097000000}"/>
            </a:ext>
          </a:extLst>
        </xdr:cNvPr>
        <xdr:cNvSpPr txBox="1"/>
      </xdr:nvSpPr>
      <xdr:spPr>
        <a:xfrm>
          <a:off x="19261710" y="20114859"/>
          <a:ext cx="550209" cy="2497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22</xdr:col>
      <xdr:colOff>684259</xdr:colOff>
      <xdr:row>104</xdr:row>
      <xdr:rowOff>135529</xdr:rowOff>
    </xdr:from>
    <xdr:to>
      <xdr:col>23</xdr:col>
      <xdr:colOff>780587</xdr:colOff>
      <xdr:row>106</xdr:row>
      <xdr:rowOff>17835</xdr:rowOff>
    </xdr:to>
    <xdr:sp macro="" textlink="">
      <xdr:nvSpPr>
        <xdr:cNvPr id="152" name="texteUniteB">
          <a:extLst>
            <a:ext uri="{FF2B5EF4-FFF2-40B4-BE49-F238E27FC236}">
              <a16:creationId xmlns:a16="http://schemas.microsoft.com/office/drawing/2014/main" id="{00000000-0008-0000-1500-000098000000}"/>
            </a:ext>
          </a:extLst>
        </xdr:cNvPr>
        <xdr:cNvSpPr txBox="1"/>
      </xdr:nvSpPr>
      <xdr:spPr>
        <a:xfrm>
          <a:off x="18962734" y="20347579"/>
          <a:ext cx="905953" cy="2442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46</xdr:row>
      <xdr:rowOff>0</xdr:rowOff>
    </xdr:from>
    <xdr:to>
      <xdr:col>9</xdr:col>
      <xdr:colOff>227521</xdr:colOff>
      <xdr:row>55</xdr:row>
      <xdr:rowOff>95024</xdr:rowOff>
    </xdr:to>
    <xdr:pic>
      <xdr:nvPicPr>
        <xdr:cNvPr id="2" name="Image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762000" y="6096000"/>
          <a:ext cx="8628571" cy="1809524"/>
        </a:xfrm>
        <a:prstGeom prst="rect">
          <a:avLst/>
        </a:prstGeom>
      </xdr:spPr>
    </xdr:pic>
    <xdr:clientData/>
  </xdr:twoCellAnchor>
  <xdr:twoCellAnchor editAs="oneCell">
    <xdr:from>
      <xdr:col>1</xdr:col>
      <xdr:colOff>35719</xdr:colOff>
      <xdr:row>55</xdr:row>
      <xdr:rowOff>23812</xdr:rowOff>
    </xdr:from>
    <xdr:to>
      <xdr:col>9</xdr:col>
      <xdr:colOff>191812</xdr:colOff>
      <xdr:row>70</xdr:row>
      <xdr:rowOff>113931</xdr:rowOff>
    </xdr:to>
    <xdr:pic>
      <xdr:nvPicPr>
        <xdr:cNvPr id="3" name="Image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797719" y="7834312"/>
          <a:ext cx="8552381" cy="2942857"/>
        </a:xfrm>
        <a:prstGeom prst="rect">
          <a:avLst/>
        </a:prstGeom>
      </xdr:spPr>
    </xdr:pic>
    <xdr:clientData/>
  </xdr:twoCellAnchor>
  <xdr:twoCellAnchor editAs="oneCell">
    <xdr:from>
      <xdr:col>0</xdr:col>
      <xdr:colOff>0</xdr:colOff>
      <xdr:row>73</xdr:row>
      <xdr:rowOff>161924</xdr:rowOff>
    </xdr:from>
    <xdr:to>
      <xdr:col>5</xdr:col>
      <xdr:colOff>572509</xdr:colOff>
      <xdr:row>115</xdr:row>
      <xdr:rowOff>57150</xdr:rowOff>
    </xdr:to>
    <xdr:pic>
      <xdr:nvPicPr>
        <xdr:cNvPr id="4" name="Image 3">
          <a:extLst>
            <a:ext uri="{FF2B5EF4-FFF2-40B4-BE49-F238E27FC236}">
              <a16:creationId xmlns:a16="http://schemas.microsoft.com/office/drawing/2014/main" id="{00000000-0008-0000-1600-000004000000}"/>
            </a:ext>
          </a:extLst>
        </xdr:cNvPr>
        <xdr:cNvPicPr>
          <a:picLocks noChangeAspect="1"/>
        </xdr:cNvPicPr>
      </xdr:nvPicPr>
      <xdr:blipFill rotWithShape="1">
        <a:blip xmlns:r="http://schemas.openxmlformats.org/officeDocument/2006/relationships" r:embed="rId3"/>
        <a:srcRect l="9706" t="23140" r="64869" b="7023"/>
        <a:stretch/>
      </xdr:blipFill>
      <xdr:spPr>
        <a:xfrm>
          <a:off x="0" y="13373099"/>
          <a:ext cx="6963784" cy="7496176"/>
        </a:xfrm>
        <a:prstGeom prst="rect">
          <a:avLst/>
        </a:prstGeom>
      </xdr:spPr>
    </xdr:pic>
    <xdr:clientData/>
  </xdr:twoCellAnchor>
  <xdr:twoCellAnchor editAs="oneCell">
    <xdr:from>
      <xdr:col>5</xdr:col>
      <xdr:colOff>552936</xdr:colOff>
      <xdr:row>73</xdr:row>
      <xdr:rowOff>76200</xdr:rowOff>
    </xdr:from>
    <xdr:to>
      <xdr:col>14</xdr:col>
      <xdr:colOff>95250</xdr:colOff>
      <xdr:row>80</xdr:row>
      <xdr:rowOff>1</xdr:rowOff>
    </xdr:to>
    <xdr:pic>
      <xdr:nvPicPr>
        <xdr:cNvPr id="5" name="Image 4">
          <a:extLst>
            <a:ext uri="{FF2B5EF4-FFF2-40B4-BE49-F238E27FC236}">
              <a16:creationId xmlns:a16="http://schemas.microsoft.com/office/drawing/2014/main" id="{00000000-0008-0000-1600-000005000000}"/>
            </a:ext>
          </a:extLst>
        </xdr:cNvPr>
        <xdr:cNvPicPr>
          <a:picLocks noChangeAspect="1"/>
        </xdr:cNvPicPr>
      </xdr:nvPicPr>
      <xdr:blipFill rotWithShape="1">
        <a:blip xmlns:r="http://schemas.openxmlformats.org/officeDocument/2006/relationships" r:embed="rId4"/>
        <a:srcRect l="10301" t="64699" r="65109" b="23559"/>
        <a:stretch/>
      </xdr:blipFill>
      <xdr:spPr>
        <a:xfrm>
          <a:off x="6944211" y="13287375"/>
          <a:ext cx="6400314" cy="1190626"/>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36</xdr:col>
      <xdr:colOff>432600</xdr:colOff>
      <xdr:row>19</xdr:row>
      <xdr:rowOff>0</xdr:rowOff>
    </xdr:from>
    <xdr:to>
      <xdr:col>42</xdr:col>
      <xdr:colOff>632625</xdr:colOff>
      <xdr:row>27</xdr:row>
      <xdr:rowOff>55824</xdr:rowOff>
    </xdr:to>
    <xdr:graphicFrame macro="">
      <xdr:nvGraphicFramePr>
        <xdr:cNvPr id="2" name="Graphique 1">
          <a:extLst>
            <a:ext uri="{FF2B5EF4-FFF2-40B4-BE49-F238E27FC236}">
              <a16:creationId xmlns:a16="http://schemas.microsoft.com/office/drawing/2014/main" id="{00000000-0008-0000-1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762001</xdr:colOff>
      <xdr:row>87</xdr:row>
      <xdr:rowOff>127001</xdr:rowOff>
    </xdr:from>
    <xdr:to>
      <xdr:col>11</xdr:col>
      <xdr:colOff>254795</xdr:colOff>
      <xdr:row>100</xdr:row>
      <xdr:rowOff>169335</xdr:rowOff>
    </xdr:to>
    <xdr:pic>
      <xdr:nvPicPr>
        <xdr:cNvPr id="3" name="Image 2">
          <a:extLst>
            <a:ext uri="{FF2B5EF4-FFF2-40B4-BE49-F238E27FC236}">
              <a16:creationId xmlns:a16="http://schemas.microsoft.com/office/drawing/2014/main" id="{00000000-0008-0000-1700-000003000000}"/>
            </a:ext>
          </a:extLst>
        </xdr:cNvPr>
        <xdr:cNvPicPr>
          <a:picLocks noChangeAspect="1"/>
        </xdr:cNvPicPr>
      </xdr:nvPicPr>
      <xdr:blipFill rotWithShape="1">
        <a:blip xmlns:r="http://schemas.openxmlformats.org/officeDocument/2006/relationships" r:embed="rId2"/>
        <a:srcRect t="-1" r="11922" b="560"/>
        <a:stretch/>
      </xdr:blipFill>
      <xdr:spPr>
        <a:xfrm>
          <a:off x="8667751" y="18081626"/>
          <a:ext cx="4836319" cy="2890309"/>
        </a:xfrm>
        <a:prstGeom prst="rect">
          <a:avLst/>
        </a:prstGeom>
      </xdr:spPr>
    </xdr:pic>
    <xdr:clientData/>
  </xdr:twoCellAnchor>
  <xdr:twoCellAnchor editAs="oneCell">
    <xdr:from>
      <xdr:col>7</xdr:col>
      <xdr:colOff>0</xdr:colOff>
      <xdr:row>101</xdr:row>
      <xdr:rowOff>0</xdr:rowOff>
    </xdr:from>
    <xdr:to>
      <xdr:col>11</xdr:col>
      <xdr:colOff>151008</xdr:colOff>
      <xdr:row>102</xdr:row>
      <xdr:rowOff>38071</xdr:rowOff>
    </xdr:to>
    <xdr:pic>
      <xdr:nvPicPr>
        <xdr:cNvPr id="4" name="Image 3">
          <a:extLst>
            <a:ext uri="{FF2B5EF4-FFF2-40B4-BE49-F238E27FC236}">
              <a16:creationId xmlns:a16="http://schemas.microsoft.com/office/drawing/2014/main" id="{00000000-0008-0000-1700-000004000000}"/>
            </a:ext>
          </a:extLst>
        </xdr:cNvPr>
        <xdr:cNvPicPr>
          <a:picLocks noChangeAspect="1"/>
        </xdr:cNvPicPr>
      </xdr:nvPicPr>
      <xdr:blipFill>
        <a:blip xmlns:r="http://schemas.openxmlformats.org/officeDocument/2006/relationships" r:embed="rId3"/>
        <a:stretch>
          <a:fillRect/>
        </a:stretch>
      </xdr:blipFill>
      <xdr:spPr>
        <a:xfrm>
          <a:off x="8743950" y="21002625"/>
          <a:ext cx="4651571" cy="238096"/>
        </a:xfrm>
        <a:prstGeom prst="rect">
          <a:avLst/>
        </a:prstGeom>
      </xdr:spPr>
    </xdr:pic>
    <xdr:clientData/>
  </xdr:twoCellAnchor>
  <xdr:twoCellAnchor editAs="oneCell">
    <xdr:from>
      <xdr:col>36</xdr:col>
      <xdr:colOff>381001</xdr:colOff>
      <xdr:row>92</xdr:row>
      <xdr:rowOff>25402</xdr:rowOff>
    </xdr:from>
    <xdr:to>
      <xdr:col>40</xdr:col>
      <xdr:colOff>725499</xdr:colOff>
      <xdr:row>105</xdr:row>
      <xdr:rowOff>106365</xdr:rowOff>
    </xdr:to>
    <xdr:pic>
      <xdr:nvPicPr>
        <xdr:cNvPr id="5" name="Image 4">
          <a:extLst>
            <a:ext uri="{FF2B5EF4-FFF2-40B4-BE49-F238E27FC236}">
              <a16:creationId xmlns:a16="http://schemas.microsoft.com/office/drawing/2014/main" id="{00000000-0008-0000-1700-000005000000}"/>
            </a:ext>
          </a:extLst>
        </xdr:cNvPr>
        <xdr:cNvPicPr>
          <a:picLocks noChangeAspect="1"/>
        </xdr:cNvPicPr>
      </xdr:nvPicPr>
      <xdr:blipFill>
        <a:blip xmlns:r="http://schemas.openxmlformats.org/officeDocument/2006/relationships" r:embed="rId4"/>
        <a:stretch>
          <a:fillRect/>
        </a:stretch>
      </xdr:blipFill>
      <xdr:spPr>
        <a:xfrm>
          <a:off x="36756976" y="19227802"/>
          <a:ext cx="3392498" cy="2667001"/>
        </a:xfrm>
        <a:prstGeom prst="rect">
          <a:avLst/>
        </a:prstGeom>
      </xdr:spPr>
    </xdr:pic>
    <xdr:clientData/>
  </xdr:twoCellAnchor>
  <xdr:twoCellAnchor>
    <xdr:from>
      <xdr:col>37</xdr:col>
      <xdr:colOff>778933</xdr:colOff>
      <xdr:row>94</xdr:row>
      <xdr:rowOff>84667</xdr:rowOff>
    </xdr:from>
    <xdr:to>
      <xdr:col>39</xdr:col>
      <xdr:colOff>287868</xdr:colOff>
      <xdr:row>105</xdr:row>
      <xdr:rowOff>67733</xdr:rowOff>
    </xdr:to>
    <xdr:sp macro="" textlink="">
      <xdr:nvSpPr>
        <xdr:cNvPr id="6" name="Rectangle 5">
          <a:extLst>
            <a:ext uri="{FF2B5EF4-FFF2-40B4-BE49-F238E27FC236}">
              <a16:creationId xmlns:a16="http://schemas.microsoft.com/office/drawing/2014/main" id="{00000000-0008-0000-1700-000006000000}"/>
            </a:ext>
          </a:extLst>
        </xdr:cNvPr>
        <xdr:cNvSpPr/>
      </xdr:nvSpPr>
      <xdr:spPr>
        <a:xfrm>
          <a:off x="37897858" y="19687117"/>
          <a:ext cx="1051985" cy="217381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44</xdr:col>
      <xdr:colOff>414866</xdr:colOff>
      <xdr:row>92</xdr:row>
      <xdr:rowOff>76200</xdr:rowOff>
    </xdr:from>
    <xdr:to>
      <xdr:col>50</xdr:col>
      <xdr:colOff>211666</xdr:colOff>
      <xdr:row>106</xdr:row>
      <xdr:rowOff>118534</xdr:rowOff>
    </xdr:to>
    <xdr:graphicFrame macro="">
      <xdr:nvGraphicFramePr>
        <xdr:cNvPr id="7" name="Graphique 6">
          <a:extLst>
            <a:ext uri="{FF2B5EF4-FFF2-40B4-BE49-F238E27FC236}">
              <a16:creationId xmlns:a16="http://schemas.microsoft.com/office/drawing/2014/main" id="{00000000-0008-0000-17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15</xdr:col>
      <xdr:colOff>428625</xdr:colOff>
      <xdr:row>111</xdr:row>
      <xdr:rowOff>119062</xdr:rowOff>
    </xdr:from>
    <xdr:to>
      <xdr:col>23</xdr:col>
      <xdr:colOff>1115727</xdr:colOff>
      <xdr:row>117</xdr:row>
      <xdr:rowOff>87880</xdr:rowOff>
    </xdr:to>
    <xdr:pic>
      <xdr:nvPicPr>
        <xdr:cNvPr id="8" name="Image 7">
          <a:extLst>
            <a:ext uri="{FF2B5EF4-FFF2-40B4-BE49-F238E27FC236}">
              <a16:creationId xmlns:a16="http://schemas.microsoft.com/office/drawing/2014/main" id="{00000000-0008-0000-1700-000008000000}"/>
            </a:ext>
          </a:extLst>
        </xdr:cNvPr>
        <xdr:cNvPicPr>
          <a:picLocks noChangeAspect="1"/>
        </xdr:cNvPicPr>
      </xdr:nvPicPr>
      <xdr:blipFill>
        <a:blip xmlns:r="http://schemas.openxmlformats.org/officeDocument/2006/relationships" r:embed="rId6"/>
        <a:stretch>
          <a:fillRect/>
        </a:stretch>
      </xdr:blipFill>
      <xdr:spPr>
        <a:xfrm>
          <a:off x="18516600" y="23160037"/>
          <a:ext cx="8640477" cy="1802381"/>
        </a:xfrm>
        <a:prstGeom prst="rect">
          <a:avLst/>
        </a:prstGeom>
      </xdr:spPr>
    </xdr:pic>
    <xdr:clientData/>
  </xdr:twoCellAnchor>
  <xdr:twoCellAnchor editAs="oneCell">
    <xdr:from>
      <xdr:col>15</xdr:col>
      <xdr:colOff>464344</xdr:colOff>
      <xdr:row>117</xdr:row>
      <xdr:rowOff>11906</xdr:rowOff>
    </xdr:from>
    <xdr:to>
      <xdr:col>23</xdr:col>
      <xdr:colOff>1075256</xdr:colOff>
      <xdr:row>132</xdr:row>
      <xdr:rowOff>2012</xdr:rowOff>
    </xdr:to>
    <xdr:pic>
      <xdr:nvPicPr>
        <xdr:cNvPr id="9" name="Image 8">
          <a:extLst>
            <a:ext uri="{FF2B5EF4-FFF2-40B4-BE49-F238E27FC236}">
              <a16:creationId xmlns:a16="http://schemas.microsoft.com/office/drawing/2014/main" id="{00000000-0008-0000-1700-000009000000}"/>
            </a:ext>
          </a:extLst>
        </xdr:cNvPr>
        <xdr:cNvPicPr>
          <a:picLocks noChangeAspect="1"/>
        </xdr:cNvPicPr>
      </xdr:nvPicPr>
      <xdr:blipFill>
        <a:blip xmlns:r="http://schemas.openxmlformats.org/officeDocument/2006/relationships" r:embed="rId7"/>
        <a:stretch>
          <a:fillRect/>
        </a:stretch>
      </xdr:blipFill>
      <xdr:spPr>
        <a:xfrm>
          <a:off x="18552319" y="24891206"/>
          <a:ext cx="8564287" cy="2921425"/>
        </a:xfrm>
        <a:prstGeom prst="rect">
          <a:avLst/>
        </a:prstGeom>
      </xdr:spPr>
    </xdr:pic>
    <xdr:clientData/>
  </xdr:twoCellAnchor>
  <xdr:twoCellAnchor>
    <xdr:from>
      <xdr:col>22</xdr:col>
      <xdr:colOff>785812</xdr:colOff>
      <xdr:row>113</xdr:row>
      <xdr:rowOff>154781</xdr:rowOff>
    </xdr:from>
    <xdr:to>
      <xdr:col>23</xdr:col>
      <xdr:colOff>1047749</xdr:colOff>
      <xdr:row>131</xdr:row>
      <xdr:rowOff>130968</xdr:rowOff>
    </xdr:to>
    <xdr:sp macro="" textlink="">
      <xdr:nvSpPr>
        <xdr:cNvPr id="10" name="Rectangle 9">
          <a:extLst>
            <a:ext uri="{FF2B5EF4-FFF2-40B4-BE49-F238E27FC236}">
              <a16:creationId xmlns:a16="http://schemas.microsoft.com/office/drawing/2014/main" id="{00000000-0008-0000-1700-00000A000000}"/>
            </a:ext>
          </a:extLst>
        </xdr:cNvPr>
        <xdr:cNvSpPr/>
      </xdr:nvSpPr>
      <xdr:spPr>
        <a:xfrm>
          <a:off x="25969912" y="23681531"/>
          <a:ext cx="1119187" cy="408146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Users\aGuirimand\Desktop\Mourmelon\mod&#232;les\BA123-RTA-131-059%20-%20Rapport%20d'Audit%20-%20Bureaux%20et%20ateliers%20-HM%204%20-005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3999XYZ_MOURMELON\TECHNIQUE\OUTILS\Rapport%20audits\BHC-Rapports\BA123-RTA-131-059%20-%20Rapport%20d'Audit%20-%20Bureaux%20et%20ateliers%20-HM%204%20-005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U:\m.grosjean\aRCHIVES\1321%20b15%201431%20Novillars\Technique\Outils\Saisie%20technique%20au%20avec%20apport%20tt%20bat.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U:\m.grosjean\aRCHIVES\2641A%202018%20-%20Audit%20CA%20St%20Germain%20du%20Plain\OUTILS\Saisie%20technique%20CA%20Etang%20-%20exemple.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Partie1 - Sommaire &amp; site "/>
      <sheetName val="Partie 2 - Bâti"/>
      <sheetName val="Surfaces"/>
      <sheetName val="Partie 2 - Bâti 2"/>
      <sheetName val="Liste"/>
      <sheetName val="Partie 2 - Bâti 3"/>
      <sheetName val="Partie 3 - Besoins thermiques"/>
      <sheetName val="Partie 4 - Chauffage 1"/>
      <sheetName val="Partie 4 - Chauffage 2"/>
      <sheetName val="Partie 4 - Chauffage 3"/>
      <sheetName val="Partie 5 - Ventilation 1"/>
      <sheetName val="Partie 5 - Ventilation 2"/>
      <sheetName val="Partie 5 - Ventilation 3"/>
      <sheetName val="Partie 6 - Climatisation 1"/>
      <sheetName val="Partie 6 - Climatisation 2"/>
      <sheetName val="Partie 6 - Climatisation 3"/>
      <sheetName val="Partie 7&amp;8 - Eclairage-Elec"/>
      <sheetName val="Partie 9 - ECS"/>
      <sheetName val="Partie 10 - Consos"/>
      <sheetName val="Partie 11 - Préco"/>
      <sheetName val="Calculs"/>
      <sheetName val="Durée  éclairage"/>
    </sheetNames>
    <sheetDataSet>
      <sheetData sheetId="0" refreshError="1"/>
      <sheetData sheetId="1" refreshError="1">
        <row r="23">
          <cell r="D23">
            <v>1903.0725000000002</v>
          </cell>
        </row>
        <row r="29">
          <cell r="D29">
            <v>255</v>
          </cell>
        </row>
        <row r="33">
          <cell r="D33">
            <v>25</v>
          </cell>
        </row>
        <row r="34">
          <cell r="D34" t="str">
            <v>Moyen</v>
          </cell>
        </row>
      </sheetData>
      <sheetData sheetId="2" refreshError="1">
        <row r="6">
          <cell r="A6" t="str">
            <v>Murs en contact avec l'extérieur</v>
          </cell>
        </row>
        <row r="15">
          <cell r="D15" t="str">
            <v>Moyenne</v>
          </cell>
        </row>
      </sheetData>
      <sheetData sheetId="3" refreshError="1">
        <row r="1">
          <cell r="D1">
            <v>18</v>
          </cell>
        </row>
        <row r="2">
          <cell r="D2">
            <v>-7</v>
          </cell>
        </row>
        <row r="4">
          <cell r="I4"/>
        </row>
        <row r="5">
          <cell r="I5"/>
        </row>
        <row r="6">
          <cell r="A6" t="str">
            <v>Sud</v>
          </cell>
          <cell r="B6">
            <v>17.25</v>
          </cell>
          <cell r="C6">
            <v>2277</v>
          </cell>
          <cell r="D6">
            <v>8668.125</v>
          </cell>
          <cell r="E6">
            <v>2760</v>
          </cell>
          <cell r="F6">
            <v>32</v>
          </cell>
        </row>
        <row r="7">
          <cell r="A7" t="str">
            <v>Sud-Est</v>
          </cell>
          <cell r="C7">
            <v>0</v>
          </cell>
          <cell r="D7">
            <v>0</v>
          </cell>
          <cell r="E7">
            <v>0</v>
          </cell>
        </row>
        <row r="8">
          <cell r="A8" t="str">
            <v>Est</v>
          </cell>
          <cell r="B8">
            <v>35.924999999999997</v>
          </cell>
          <cell r="C8">
            <v>4742.0999999999995</v>
          </cell>
          <cell r="D8">
            <v>13885.012499999999</v>
          </cell>
          <cell r="E8">
            <v>6861.6749999999993</v>
          </cell>
          <cell r="F8">
            <v>60.48</v>
          </cell>
        </row>
        <row r="9">
          <cell r="A9" t="str">
            <v>Nord-Est</v>
          </cell>
          <cell r="C9">
            <v>0</v>
          </cell>
          <cell r="D9">
            <v>0</v>
          </cell>
          <cell r="E9">
            <v>0</v>
          </cell>
        </row>
        <row r="10">
          <cell r="A10" t="str">
            <v>Nord</v>
          </cell>
          <cell r="B10">
            <v>42.399999999999991</v>
          </cell>
          <cell r="C10">
            <v>2671.1999999999994</v>
          </cell>
          <cell r="D10">
            <v>9073.5999999999985</v>
          </cell>
          <cell r="E10">
            <v>5215.1999999999989</v>
          </cell>
          <cell r="F10">
            <v>32</v>
          </cell>
        </row>
        <row r="11">
          <cell r="A11" t="str">
            <v>Nord-Ouest</v>
          </cell>
          <cell r="C11">
            <v>0</v>
          </cell>
          <cell r="D11">
            <v>0</v>
          </cell>
          <cell r="E11">
            <v>0</v>
          </cell>
        </row>
        <row r="12">
          <cell r="A12" t="str">
            <v>Ouest</v>
          </cell>
          <cell r="B12">
            <v>38.700000000000003</v>
          </cell>
          <cell r="C12">
            <v>11571.300000000001</v>
          </cell>
          <cell r="D12">
            <v>14957.550000000001</v>
          </cell>
          <cell r="E12">
            <v>7391.7000000000007</v>
          </cell>
          <cell r="F12">
            <v>60.48</v>
          </cell>
        </row>
        <row r="13">
          <cell r="A13" t="str">
            <v>Sud-Ouest</v>
          </cell>
          <cell r="C13">
            <v>0</v>
          </cell>
          <cell r="D13">
            <v>0</v>
          </cell>
          <cell r="E13">
            <v>0</v>
          </cell>
        </row>
        <row r="15">
          <cell r="C15">
            <v>11571.300000000001</v>
          </cell>
        </row>
        <row r="16">
          <cell r="C16" t="str">
            <v>Ouest</v>
          </cell>
        </row>
        <row r="20">
          <cell r="A20">
            <v>2193</v>
          </cell>
        </row>
      </sheetData>
      <sheetData sheetId="4" refreshError="1">
        <row r="5">
          <cell r="A5" t="str">
            <v>Métal sans rupture de pont thermique</v>
          </cell>
          <cell r="B5" t="str">
            <v>Battante</v>
          </cell>
          <cell r="D5" t="str">
            <v>Air</v>
          </cell>
          <cell r="E5" t="str">
            <v>Non</v>
          </cell>
          <cell r="F5">
            <v>6</v>
          </cell>
        </row>
        <row r="6">
          <cell r="A6" t="str">
            <v>Métal sans rupture de pont thermique</v>
          </cell>
          <cell r="B6" t="str">
            <v>Sans ouverture</v>
          </cell>
          <cell r="D6" t="str">
            <v>Air</v>
          </cell>
          <cell r="E6" t="str">
            <v>Non</v>
          </cell>
          <cell r="F6">
            <v>6</v>
          </cell>
        </row>
      </sheetData>
      <sheetData sheetId="5" refreshError="1"/>
      <sheetData sheetId="6" refreshError="1"/>
      <sheetData sheetId="7" refreshError="1"/>
      <sheetData sheetId="8" refreshError="1">
        <row r="3">
          <cell r="D3">
            <v>0.28000000000000003</v>
          </cell>
        </row>
        <row r="5">
          <cell r="D5" t="str">
            <v>Fioul</v>
          </cell>
        </row>
        <row r="43">
          <cell r="C43" t="str">
            <v>Bon</v>
          </cell>
        </row>
        <row r="44">
          <cell r="C44" t="str">
            <v>Bon</v>
          </cell>
        </row>
        <row r="45">
          <cell r="C45" t="str">
            <v>Mauvais</v>
          </cell>
        </row>
        <row r="46">
          <cell r="C46" t="str">
            <v>Mauvais</v>
          </cell>
        </row>
      </sheetData>
      <sheetData sheetId="9" refreshError="1">
        <row r="3">
          <cell r="D3">
            <v>0.69</v>
          </cell>
        </row>
        <row r="5">
          <cell r="D5" t="str">
            <v>Fioul</v>
          </cell>
        </row>
        <row r="41">
          <cell r="C41" t="str">
            <v>Bon</v>
          </cell>
        </row>
        <row r="42">
          <cell r="C42" t="str">
            <v>Bon</v>
          </cell>
        </row>
        <row r="43">
          <cell r="C43" t="str">
            <v>Mauvais</v>
          </cell>
        </row>
        <row r="44">
          <cell r="C44" t="str">
            <v>Moyen</v>
          </cell>
        </row>
      </sheetData>
      <sheetData sheetId="10" refreshError="1">
        <row r="3">
          <cell r="D3">
            <v>0.03</v>
          </cell>
        </row>
        <row r="5">
          <cell r="D5" t="str">
            <v>Electricité</v>
          </cell>
        </row>
        <row r="13">
          <cell r="E13">
            <v>1</v>
          </cell>
        </row>
        <row r="43">
          <cell r="C43" t="str">
            <v>Sans objet</v>
          </cell>
        </row>
        <row r="44">
          <cell r="C44" t="str">
            <v>Sans objet</v>
          </cell>
        </row>
        <row r="45">
          <cell r="C45" t="str">
            <v>Sans objet</v>
          </cell>
        </row>
        <row r="46">
          <cell r="C46" t="str">
            <v>Mauvais</v>
          </cell>
        </row>
      </sheetData>
      <sheetData sheetId="11" refreshError="1"/>
      <sheetData sheetId="12" refreshError="1"/>
      <sheetData sheetId="13" refreshError="1"/>
      <sheetData sheetId="14" refreshError="1">
        <row r="3">
          <cell r="D3">
            <v>1</v>
          </cell>
        </row>
        <row r="7">
          <cell r="H7">
            <v>0</v>
          </cell>
        </row>
        <row r="11">
          <cell r="E11">
            <v>1.5750000000000002</v>
          </cell>
        </row>
        <row r="13">
          <cell r="E13">
            <v>3.4299999999999997</v>
          </cell>
        </row>
        <row r="14">
          <cell r="E14" t="str">
            <v>Non</v>
          </cell>
        </row>
        <row r="27">
          <cell r="E27" t="str">
            <v>NC</v>
          </cell>
        </row>
      </sheetData>
      <sheetData sheetId="15" refreshError="1">
        <row r="3">
          <cell r="D3">
            <v>0</v>
          </cell>
        </row>
        <row r="7">
          <cell r="H7">
            <v>10</v>
          </cell>
        </row>
        <row r="11">
          <cell r="E11">
            <v>20</v>
          </cell>
        </row>
        <row r="13">
          <cell r="E13">
            <v>2.5</v>
          </cell>
        </row>
        <row r="27">
          <cell r="E27">
            <v>26</v>
          </cell>
        </row>
      </sheetData>
      <sheetData sheetId="16" refreshError="1">
        <row r="3">
          <cell r="D3">
            <v>0</v>
          </cell>
        </row>
        <row r="7">
          <cell r="H7">
            <v>10</v>
          </cell>
        </row>
        <row r="11">
          <cell r="E11">
            <v>3</v>
          </cell>
        </row>
        <row r="13">
          <cell r="E13">
            <v>4</v>
          </cell>
        </row>
        <row r="27">
          <cell r="E27">
            <v>26</v>
          </cell>
        </row>
      </sheetData>
      <sheetData sheetId="17" refreshError="1">
        <row r="5">
          <cell r="N5"/>
          <cell r="P5">
            <v>1</v>
          </cell>
        </row>
        <row r="6">
          <cell r="N6">
            <v>2640</v>
          </cell>
          <cell r="P6">
            <v>1</v>
          </cell>
        </row>
        <row r="7">
          <cell r="N7">
            <v>750</v>
          </cell>
          <cell r="P7">
            <v>1</v>
          </cell>
        </row>
        <row r="8">
          <cell r="N8"/>
          <cell r="P8">
            <v>1</v>
          </cell>
        </row>
        <row r="9">
          <cell r="N9">
            <v>120</v>
          </cell>
          <cell r="P9">
            <v>1</v>
          </cell>
        </row>
        <row r="10">
          <cell r="N10">
            <v>300</v>
          </cell>
          <cell r="P10">
            <v>1</v>
          </cell>
        </row>
        <row r="11">
          <cell r="N11">
            <v>2100</v>
          </cell>
          <cell r="P11">
            <v>1</v>
          </cell>
        </row>
        <row r="12">
          <cell r="H12" t="str">
            <v>OUI</v>
          </cell>
          <cell r="N12">
            <v>1600</v>
          </cell>
          <cell r="P12">
            <v>1</v>
          </cell>
        </row>
        <row r="13">
          <cell r="N13"/>
          <cell r="P13">
            <v>1</v>
          </cell>
        </row>
        <row r="14">
          <cell r="D14">
            <v>4224</v>
          </cell>
          <cell r="N14"/>
          <cell r="P14">
            <v>1</v>
          </cell>
        </row>
        <row r="15">
          <cell r="N15"/>
        </row>
        <row r="16">
          <cell r="N16"/>
        </row>
        <row r="18">
          <cell r="N18"/>
        </row>
        <row r="19">
          <cell r="N19"/>
        </row>
        <row r="20">
          <cell r="N20"/>
        </row>
        <row r="21">
          <cell r="N21"/>
        </row>
        <row r="22">
          <cell r="N22"/>
        </row>
        <row r="24">
          <cell r="N24">
            <v>7510</v>
          </cell>
        </row>
        <row r="26">
          <cell r="H26" t="str">
            <v>PARTIEL</v>
          </cell>
        </row>
        <row r="28">
          <cell r="D28">
            <v>3750</v>
          </cell>
        </row>
        <row r="40">
          <cell r="H40" t="str">
            <v>PARTIEL</v>
          </cell>
        </row>
        <row r="42">
          <cell r="D42">
            <v>4516</v>
          </cell>
        </row>
      </sheetData>
      <sheetData sheetId="18" refreshError="1">
        <row r="4">
          <cell r="D4" t="str">
            <v>Electricité</v>
          </cell>
        </row>
        <row r="5">
          <cell r="D5" t="str">
            <v>Sans_objet</v>
          </cell>
        </row>
        <row r="7">
          <cell r="F7" t="str">
            <v>Sans objet</v>
          </cell>
        </row>
        <row r="12">
          <cell r="C12">
            <v>200</v>
          </cell>
        </row>
        <row r="14">
          <cell r="G14">
            <v>10</v>
          </cell>
        </row>
        <row r="15">
          <cell r="E15" t="str">
            <v>Non</v>
          </cell>
        </row>
        <row r="16">
          <cell r="E16">
            <v>0</v>
          </cell>
          <cell r="H16">
            <v>0</v>
          </cell>
        </row>
        <row r="17">
          <cell r="F17" t="str">
            <v>Non</v>
          </cell>
        </row>
        <row r="19">
          <cell r="C19" t="str">
            <v>Sans objet</v>
          </cell>
          <cell r="G19">
            <v>8</v>
          </cell>
          <cell r="H19" t="str">
            <v>Oui</v>
          </cell>
        </row>
        <row r="20">
          <cell r="C20" t="str">
            <v>Sans objet</v>
          </cell>
          <cell r="G20">
            <v>0</v>
          </cell>
          <cell r="H20" t="str">
            <v>Oui</v>
          </cell>
        </row>
        <row r="23">
          <cell r="D23" t="str">
            <v>Electricité</v>
          </cell>
        </row>
        <row r="24">
          <cell r="D24" t="str">
            <v>Sans_objet</v>
          </cell>
        </row>
        <row r="26">
          <cell r="F26" t="str">
            <v>Sans objet</v>
          </cell>
        </row>
        <row r="31">
          <cell r="C31">
            <v>100</v>
          </cell>
        </row>
        <row r="33">
          <cell r="G33">
            <v>10</v>
          </cell>
        </row>
        <row r="34">
          <cell r="E34" t="str">
            <v>Non</v>
          </cell>
        </row>
        <row r="35">
          <cell r="E35">
            <v>0</v>
          </cell>
          <cell r="H35">
            <v>0</v>
          </cell>
        </row>
        <row r="36">
          <cell r="C36">
            <v>0</v>
          </cell>
          <cell r="F36" t="str">
            <v>Non</v>
          </cell>
        </row>
        <row r="38">
          <cell r="C38" t="str">
            <v>Sans objet</v>
          </cell>
          <cell r="G38">
            <v>0</v>
          </cell>
          <cell r="H38" t="str">
            <v>Non</v>
          </cell>
        </row>
        <row r="39">
          <cell r="C39" t="str">
            <v>Sans objet</v>
          </cell>
          <cell r="G39">
            <v>0</v>
          </cell>
          <cell r="H39" t="str">
            <v>Non</v>
          </cell>
        </row>
      </sheetData>
      <sheetData sheetId="19" refreshError="1"/>
      <sheetData sheetId="20" refreshError="1"/>
      <sheetData sheetId="21" refreshError="1">
        <row r="76">
          <cell r="A76" t="str">
            <v>OUI</v>
          </cell>
        </row>
        <row r="77">
          <cell r="A77" t="str">
            <v>NON</v>
          </cell>
        </row>
        <row r="78">
          <cell r="A78" t="str">
            <v>PARTIEL</v>
          </cell>
        </row>
        <row r="269">
          <cell r="A269" t="str">
            <v>LED</v>
          </cell>
        </row>
        <row r="270">
          <cell r="A270" t="str">
            <v>Fluocompacte</v>
          </cell>
        </row>
        <row r="271">
          <cell r="A271" t="str">
            <v>Hallogène</v>
          </cell>
        </row>
        <row r="272">
          <cell r="A272" t="str">
            <v>Tubes Fluo Ballast Ferro</v>
          </cell>
        </row>
        <row r="273">
          <cell r="A273" t="str">
            <v>Tubes Fluo Ballast Electro</v>
          </cell>
        </row>
        <row r="274">
          <cell r="A274" t="str">
            <v>Sodium BP</v>
          </cell>
        </row>
        <row r="275">
          <cell r="A275" t="str">
            <v>Sodium HP</v>
          </cell>
        </row>
        <row r="276">
          <cell r="A276" t="str">
            <v>Vapeur de Mercure</v>
          </cell>
        </row>
        <row r="277">
          <cell r="A277" t="str">
            <v>Halogénure métallique</v>
          </cell>
        </row>
        <row r="278">
          <cell r="A278" t="str">
            <v>Incandescence</v>
          </cell>
        </row>
      </sheetData>
      <sheetData sheetId="22" refreshError="1">
        <row r="36">
          <cell r="I36">
            <v>595.38571428571436</v>
          </cell>
          <cell r="J36">
            <v>1597.6142857142856</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Partie1 - Sommaire &amp; site "/>
      <sheetName val="Partie 2 - Bâti"/>
      <sheetName val="Surfaces"/>
      <sheetName val="Liste"/>
      <sheetName val="Partie 2 - Bâti 2"/>
      <sheetName val="Partie 2 - Bâti 3"/>
      <sheetName val="Partie 3 - Besoins thermiques"/>
      <sheetName val="Partie 4 - Chauffage 1"/>
      <sheetName val="Partie 4 - Chauffage 2"/>
      <sheetName val="Partie 4 - Chauffage 3"/>
      <sheetName val="Partie 5 - Ventilation 1"/>
      <sheetName val="Partie 5 - Ventilation 2"/>
      <sheetName val="Partie 5 - Ventilation 3"/>
      <sheetName val="Partie 6 - Climatisation 1"/>
      <sheetName val="Partie 6 - Climatisation 2"/>
      <sheetName val="Partie 6 - Climatisation 3"/>
      <sheetName val="Partie 7&amp;8 - Eclairage-Elec"/>
      <sheetName val="Partie 9 - ECS"/>
      <sheetName val="Partie 10 - Consos"/>
      <sheetName val="Partie 11 - Préco"/>
      <sheetName val="Calculs"/>
      <sheetName val="Durée  éclairag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76">
          <cell r="A76" t="str">
            <v>OUI</v>
          </cell>
        </row>
        <row r="77">
          <cell r="A77" t="str">
            <v>NON</v>
          </cell>
        </row>
        <row r="78">
          <cell r="A78" t="str">
            <v>PARTIEL</v>
          </cell>
        </row>
        <row r="269">
          <cell r="A269" t="str">
            <v>LED</v>
          </cell>
        </row>
        <row r="270">
          <cell r="A270" t="str">
            <v>Fluocompacte</v>
          </cell>
        </row>
        <row r="271">
          <cell r="A271" t="str">
            <v>Hallogène</v>
          </cell>
        </row>
        <row r="272">
          <cell r="A272" t="str">
            <v>Tubes Fluo Ballast Ferro</v>
          </cell>
        </row>
        <row r="273">
          <cell r="A273" t="str">
            <v>Tubes Fluo Ballast Electro</v>
          </cell>
        </row>
        <row r="274">
          <cell r="A274" t="str">
            <v>Sodium BP</v>
          </cell>
        </row>
        <row r="275">
          <cell r="A275" t="str">
            <v>Sodium HP</v>
          </cell>
        </row>
        <row r="276">
          <cell r="A276" t="str">
            <v>Vapeur de Mercure</v>
          </cell>
        </row>
        <row r="277">
          <cell r="A277" t="str">
            <v>Halogénure métallique</v>
          </cell>
        </row>
        <row r="278">
          <cell r="A278" t="str">
            <v>Incandescence</v>
          </cell>
        </row>
      </sheetData>
      <sheetData sheetId="2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entaires"/>
      <sheetName val="A"/>
      <sheetName val="B3"/>
      <sheetName val="B"/>
      <sheetName val="B2"/>
      <sheetName val="C"/>
      <sheetName val="D3"/>
      <sheetName val="D"/>
      <sheetName val="C2"/>
      <sheetName val="E"/>
      <sheetName val="E2"/>
      <sheetName val="E3"/>
      <sheetName val="E4"/>
      <sheetName val="E6"/>
      <sheetName val="E7"/>
      <sheetName val="E8"/>
      <sheetName val="E9"/>
      <sheetName val="F"/>
      <sheetName val="1"/>
      <sheetName val="2"/>
      <sheetName val="4"/>
      <sheetName val="3"/>
      <sheetName val="Suivi des modif"/>
      <sheetName val="sauvExce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3">
          <cell r="CF3" t="str">
            <v>OUI</v>
          </cell>
          <cell r="CG3" t="str">
            <v>Ensemble</v>
          </cell>
          <cell r="CH3" t="str">
            <v>AGRI-EQ-101</v>
          </cell>
        </row>
        <row r="4">
          <cell r="CF4" t="str">
            <v>NON</v>
          </cell>
          <cell r="CG4" t="str">
            <v>h</v>
          </cell>
          <cell r="CH4" t="str">
            <v>AGRI-EQ-102</v>
          </cell>
        </row>
        <row r="5">
          <cell r="CG5" t="str">
            <v>kg</v>
          </cell>
          <cell r="CH5" t="str">
            <v>AGRI-EQ-104</v>
          </cell>
        </row>
        <row r="6">
          <cell r="CG6" t="str">
            <v>L</v>
          </cell>
          <cell r="CH6" t="str">
            <v>AGRI-TH-101</v>
          </cell>
        </row>
        <row r="7">
          <cell r="CG7" t="str">
            <v>m²</v>
          </cell>
          <cell r="CH7" t="str">
            <v>AGRI-TH-102</v>
          </cell>
        </row>
        <row r="8">
          <cell r="CG8" t="str">
            <v>m³</v>
          </cell>
          <cell r="CH8" t="str">
            <v>AGRI-TH-103</v>
          </cell>
        </row>
        <row r="9">
          <cell r="CG9" t="str">
            <v>ml</v>
          </cell>
          <cell r="CH9" t="str">
            <v>AGRI-TH-108</v>
          </cell>
        </row>
        <row r="10">
          <cell r="CG10" t="str">
            <v>Unités</v>
          </cell>
          <cell r="CH10" t="str">
            <v>AGRI-TH-109</v>
          </cell>
        </row>
        <row r="11">
          <cell r="CH11" t="str">
            <v>AGRI-TH-110</v>
          </cell>
        </row>
        <row r="12">
          <cell r="CH12" t="str">
            <v>AGRI-TH-113</v>
          </cell>
        </row>
        <row r="13">
          <cell r="CH13" t="str">
            <v>AGRI-TH-117</v>
          </cell>
        </row>
        <row r="14">
          <cell r="CH14" t="str">
            <v>AGRI-TH-118</v>
          </cell>
        </row>
        <row r="15">
          <cell r="CH15" t="str">
            <v>AGRI-UT-101</v>
          </cell>
        </row>
        <row r="16">
          <cell r="CH16" t="str">
            <v>AGRI-UT-102</v>
          </cell>
        </row>
        <row r="17">
          <cell r="CH17" t="str">
            <v>BAR-EN-101</v>
          </cell>
        </row>
        <row r="18">
          <cell r="CH18" t="str">
            <v>BAR-EN-102</v>
          </cell>
        </row>
        <row r="19">
          <cell r="CH19" t="str">
            <v>BAR-EN-103</v>
          </cell>
        </row>
        <row r="20">
          <cell r="CH20" t="str">
            <v>BAR-EN-104</v>
          </cell>
        </row>
        <row r="21">
          <cell r="CH21" t="str">
            <v>BAR-EN-105</v>
          </cell>
        </row>
        <row r="22">
          <cell r="CH22" t="str">
            <v>BAR-EN-106</v>
          </cell>
        </row>
        <row r="23">
          <cell r="CH23" t="str">
            <v>BAR-EN-107</v>
          </cell>
        </row>
        <row r="24">
          <cell r="CH24" t="str">
            <v>BAR-EN-108</v>
          </cell>
        </row>
        <row r="25">
          <cell r="CH25" t="str">
            <v>BAR-EQ-101</v>
          </cell>
        </row>
        <row r="26">
          <cell r="CH26" t="str">
            <v>BAR-EQ-102</v>
          </cell>
        </row>
        <row r="27">
          <cell r="CH27" t="str">
            <v>BAR-EQ-103</v>
          </cell>
        </row>
        <row r="28">
          <cell r="CH28" t="str">
            <v>BAR-EQ-110</v>
          </cell>
        </row>
        <row r="29">
          <cell r="CH29" t="str">
            <v>BAR-EQ-111</v>
          </cell>
        </row>
        <row r="30">
          <cell r="CH30" t="str">
            <v>BAR-EQ-112</v>
          </cell>
        </row>
        <row r="31">
          <cell r="CH31" t="str">
            <v>BAR-TH-104</v>
          </cell>
        </row>
        <row r="32">
          <cell r="CH32" t="str">
            <v>BAR-TH-106</v>
          </cell>
        </row>
        <row r="33">
          <cell r="CH33" t="str">
            <v>BAR-TH-107</v>
          </cell>
        </row>
        <row r="34">
          <cell r="CH34" t="str">
            <v>BAR-TH-107-SE</v>
          </cell>
        </row>
        <row r="35">
          <cell r="CH35" t="str">
            <v>BAR-TH-112</v>
          </cell>
        </row>
        <row r="36">
          <cell r="CH36" t="str">
            <v>BAR-TH-113</v>
          </cell>
        </row>
        <row r="37">
          <cell r="CH37" t="str">
            <v>BAR-TH-117</v>
          </cell>
        </row>
        <row r="38">
          <cell r="CH38" t="str">
            <v>BAR-TH-118</v>
          </cell>
        </row>
        <row r="39">
          <cell r="CH39" t="str">
            <v>BAR-TH-122</v>
          </cell>
        </row>
        <row r="40">
          <cell r="CH40" t="str">
            <v>BAR-TH-124</v>
          </cell>
        </row>
        <row r="41">
          <cell r="CH41" t="str">
            <v>BAR-TH-129</v>
          </cell>
        </row>
        <row r="42">
          <cell r="CH42" t="str">
            <v>BAR-TH-135</v>
          </cell>
        </row>
        <row r="43">
          <cell r="CH43" t="str">
            <v>BAR-TH-139</v>
          </cell>
        </row>
        <row r="44">
          <cell r="CH44" t="str">
            <v>BAR-TH-141</v>
          </cell>
        </row>
        <row r="45">
          <cell r="CH45" t="str">
            <v>BAR-TH-148</v>
          </cell>
        </row>
        <row r="46">
          <cell r="CH46" t="str">
            <v>BAR-TH-150</v>
          </cell>
        </row>
        <row r="47">
          <cell r="CH47" t="str">
            <v>BAR-TH-158</v>
          </cell>
        </row>
        <row r="48">
          <cell r="CH48" t="str">
            <v>BAT-EN-101</v>
          </cell>
        </row>
        <row r="49">
          <cell r="CH49" t="str">
            <v>BAT-EN-102</v>
          </cell>
        </row>
        <row r="50">
          <cell r="CH50" t="str">
            <v>BAT-EN-103</v>
          </cell>
        </row>
        <row r="51">
          <cell r="CH51" t="str">
            <v>BAT-EN-104</v>
          </cell>
        </row>
        <row r="52">
          <cell r="CH52" t="str">
            <v>BAT-EN-107</v>
          </cell>
        </row>
        <row r="53">
          <cell r="CH53" t="str">
            <v>BAT-EQ-116</v>
          </cell>
        </row>
        <row r="54">
          <cell r="CH54" t="str">
            <v>BAT-EQ-124</v>
          </cell>
        </row>
        <row r="55">
          <cell r="CH55" t="str">
            <v>BAT-EQ-127</v>
          </cell>
        </row>
        <row r="56">
          <cell r="CH56" t="str">
            <v>BAT-EQ-131</v>
          </cell>
        </row>
        <row r="57">
          <cell r="CH57" t="str">
            <v>BAT-TH-102</v>
          </cell>
        </row>
        <row r="58">
          <cell r="CH58" t="str">
            <v>BAT-TH-104</v>
          </cell>
        </row>
        <row r="59">
          <cell r="CH59" t="str">
            <v>BAT-TH-110</v>
          </cell>
        </row>
        <row r="60">
          <cell r="CH60" t="str">
            <v>BAT-TH-112</v>
          </cell>
        </row>
        <row r="61">
          <cell r="CH61" t="str">
            <v>BAT-TH-113</v>
          </cell>
        </row>
        <row r="62">
          <cell r="CH62" t="str">
            <v>BAT-TH-115</v>
          </cell>
        </row>
        <row r="63">
          <cell r="CH63" t="str">
            <v>BAT-TH-116</v>
          </cell>
        </row>
        <row r="64">
          <cell r="CH64" t="str">
            <v>BAT-TH-121</v>
          </cell>
        </row>
        <row r="65">
          <cell r="CH65" t="str">
            <v>BAT-TH-140</v>
          </cell>
        </row>
        <row r="66">
          <cell r="CH66" t="str">
            <v>BAT-TH-141</v>
          </cell>
        </row>
        <row r="67">
          <cell r="CH67" t="str">
            <v>IND-BA-110</v>
          </cell>
        </row>
        <row r="68">
          <cell r="CH68" t="str">
            <v>IND-BA-112</v>
          </cell>
        </row>
        <row r="69">
          <cell r="CH69" t="str">
            <v>IND-BA-114</v>
          </cell>
        </row>
        <row r="70">
          <cell r="CH70" t="str">
            <v>IND-UT-102</v>
          </cell>
        </row>
        <row r="71">
          <cell r="CH71" t="str">
            <v>IND-UT-103</v>
          </cell>
        </row>
        <row r="72">
          <cell r="CH72" t="str">
            <v>IND-UT-104</v>
          </cell>
        </row>
        <row r="73">
          <cell r="CH73" t="str">
            <v>IND-UT-105</v>
          </cell>
        </row>
        <row r="74">
          <cell r="CH74" t="str">
            <v>IND-UT-112</v>
          </cell>
        </row>
        <row r="75">
          <cell r="CH75" t="str">
            <v>IND-UT-113</v>
          </cell>
        </row>
        <row r="76">
          <cell r="CH76" t="str">
            <v>IND-UT-114</v>
          </cell>
        </row>
        <row r="77">
          <cell r="CH77" t="str">
            <v>IND-UT-115</v>
          </cell>
        </row>
        <row r="78">
          <cell r="CH78" t="str">
            <v>IND-UT-116</v>
          </cell>
        </row>
        <row r="79">
          <cell r="CH79" t="str">
            <v>IND-UT-117</v>
          </cell>
        </row>
        <row r="80">
          <cell r="CH80" t="str">
            <v>IND-UT-118</v>
          </cell>
        </row>
        <row r="81">
          <cell r="CH81" t="str">
            <v>IND-UT-120</v>
          </cell>
        </row>
        <row r="82">
          <cell r="CH82" t="str">
            <v>IND-UT-121</v>
          </cell>
        </row>
        <row r="83">
          <cell r="CH83" t="str">
            <v>IND-UT-122</v>
          </cell>
        </row>
        <row r="84">
          <cell r="CH84" t="str">
            <v>IND-UT-123</v>
          </cell>
        </row>
        <row r="85">
          <cell r="CH85" t="str">
            <v>IND-UT-124</v>
          </cell>
        </row>
        <row r="86">
          <cell r="CH86" t="str">
            <v>IND-UT-125</v>
          </cell>
        </row>
        <row r="87">
          <cell r="CH87" t="str">
            <v>IND-UT-127</v>
          </cell>
        </row>
        <row r="88">
          <cell r="CH88" t="str">
            <v>IND-UT-129</v>
          </cell>
        </row>
        <row r="89">
          <cell r="CH89" t="str">
            <v>RES-EC-101</v>
          </cell>
        </row>
        <row r="90">
          <cell r="CH90" t="str">
            <v>RES-EC-102</v>
          </cell>
        </row>
        <row r="91">
          <cell r="CH91" t="str">
            <v>RES-EC-103</v>
          </cell>
        </row>
        <row r="92">
          <cell r="CH92" t="str">
            <v>RES-EC-104</v>
          </cell>
        </row>
        <row r="93">
          <cell r="CH93" t="str">
            <v>RES-EC-107</v>
          </cell>
        </row>
      </sheetData>
      <sheetData sheetId="19"/>
      <sheetData sheetId="20"/>
      <sheetData sheetId="21"/>
      <sheetData sheetId="22"/>
      <sheetData sheetId="2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entaires"/>
      <sheetName val="A"/>
      <sheetName val="B3"/>
      <sheetName val="B"/>
      <sheetName val="B2"/>
      <sheetName val="C"/>
      <sheetName val="D3"/>
      <sheetName val="D"/>
      <sheetName val="C2"/>
      <sheetName val="E"/>
      <sheetName val="E2"/>
      <sheetName val="E3"/>
      <sheetName val="E4"/>
      <sheetName val="E6"/>
      <sheetName val="E7"/>
      <sheetName val="E8"/>
      <sheetName val="E9"/>
      <sheetName val="F"/>
      <sheetName val="1"/>
      <sheetName val="2"/>
      <sheetName val="4"/>
      <sheetName val="3"/>
      <sheetName val="Suivi des modif"/>
      <sheetName val="sauvExce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5">
          <cell r="I75">
            <v>7.5</v>
          </cell>
          <cell r="J75">
            <v>5.5</v>
          </cell>
        </row>
        <row r="76">
          <cell r="J76">
            <v>1</v>
          </cell>
        </row>
      </sheetData>
      <sheetData sheetId="16"/>
      <sheetData sheetId="17"/>
      <sheetData sheetId="18"/>
      <sheetData sheetId="19"/>
      <sheetData sheetId="20"/>
      <sheetData sheetId="21"/>
      <sheetData sheetId="22"/>
      <sheetData sheetId="23"/>
    </sheetDataSet>
  </externalBook>
</externalLink>
</file>

<file path=xl/tables/table1.xml><?xml version="1.0" encoding="utf-8"?>
<table xmlns="http://schemas.openxmlformats.org/spreadsheetml/2006/main" id="1" name="Liste_composant" displayName="Liste_composant" ref="B4:M1009" totalsRowShown="0" headerRowDxfId="18" dataDxfId="17" tableBorderDxfId="16">
  <autoFilter ref="B4:M1009"/>
  <tableColumns count="12">
    <tableColumn id="1" name="Zone" dataDxfId="15"/>
    <tableColumn id="2" name="N° de composant" dataDxfId="14"/>
    <tableColumn id="3" name="Dénomination composant" dataDxfId="13"/>
    <tableColumn id="4" name="Libellé" dataDxfId="12"/>
    <tableColumn id="5" name="Type composant" dataDxfId="11"/>
    <tableColumn id="6" name="Corps occupant" dataDxfId="10"/>
    <tableColumn id="7" name="Activité" dataDxfId="9"/>
    <tableColumn id="8" name="Horaires d'exploitation" dataDxfId="8"/>
    <tableColumn id="9" name="Bâtiment opérationnel _x000a_24/24 (oui/non)" dataDxfId="7"/>
    <tableColumn id="10" name="Effectifs mini / maxi" dataDxfId="6"/>
    <tableColumn id="11" name="Fréquence d'utilisation (jours par an)" dataDxfId="5"/>
    <tableColumn id="12" name="Observation" dataDxfId="4"/>
  </tableColumns>
  <tableStyleInfo name="TableStyleMedium2" showFirstColumn="0" showLastColumn="0" showRowStripes="1" showColumnStripes="0"/>
</table>
</file>

<file path=xl/tables/table2.xml><?xml version="1.0" encoding="utf-8"?>
<table xmlns="http://schemas.openxmlformats.org/spreadsheetml/2006/main" id="2" name="Eqts_elec" displayName="Eqts_elec" ref="B135:C158" totalsRowShown="0">
  <autoFilter ref="B135:C158"/>
  <tableColumns count="2">
    <tableColumn id="1" name="Equipements électriques"/>
    <tableColumn id="2" name="Puissance (W)"/>
  </tableColumns>
  <tableStyleInfo name="TableStyleLight1" showFirstColumn="0" showLastColumn="0" showRowStripes="1" showColumnStripes="0"/>
</table>
</file>

<file path=xl/tables/table3.xml><?xml version="1.0" encoding="utf-8"?>
<table xmlns="http://schemas.openxmlformats.org/spreadsheetml/2006/main" id="4" name="Type_Parois" displayName="Type_Parois" ref="B10:B22" totalsRowShown="0">
  <autoFilter ref="B10:B22"/>
  <tableColumns count="1">
    <tableColumn id="1" name="Type parois"/>
  </tableColumns>
  <tableStyleInfo name="TableStyleLight1" showFirstColumn="0" showLastColumn="0" showRowStripes="1" showColumnStripes="0"/>
</table>
</file>

<file path=xl/tables/table4.xml><?xml version="1.0" encoding="utf-8"?>
<table xmlns="http://schemas.openxmlformats.org/spreadsheetml/2006/main" id="5" name="Matériaux" displayName="Matériaux" ref="B24:C42" totalsRowShown="0">
  <autoFilter ref="B24:C42"/>
  <tableColumns count="2">
    <tableColumn id="1" name="Matériaux"/>
    <tableColumn id="2" name="Lambda (W/m.K)"/>
  </tableColumns>
  <tableStyleInfo name="TableStyleLight1" showFirstColumn="0" showLastColumn="0" showRowStripes="1" showColumnStripes="0"/>
</table>
</file>

<file path=xl/tables/table5.xml><?xml version="1.0" encoding="utf-8"?>
<table xmlns="http://schemas.openxmlformats.org/spreadsheetml/2006/main" id="6" name="Type_de_lampes" displayName="Type_de_lampes" ref="B119:B131" totalsRowShown="0">
  <autoFilter ref="B119:B131"/>
  <tableColumns count="1">
    <tableColumn id="1" name="Type de lampes"/>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4.xml"/><Relationship Id="rId13" Type="http://schemas.openxmlformats.org/officeDocument/2006/relationships/ctrlProp" Target="../ctrlProps/ctrlProp9.xml"/><Relationship Id="rId18" Type="http://schemas.openxmlformats.org/officeDocument/2006/relationships/ctrlProp" Target="../ctrlProps/ctrlProp14.xml"/><Relationship Id="rId3" Type="http://schemas.openxmlformats.org/officeDocument/2006/relationships/vmlDrawing" Target="../drawings/vmlDrawing2.vml"/><Relationship Id="rId21" Type="http://schemas.openxmlformats.org/officeDocument/2006/relationships/ctrlProp" Target="../ctrlProps/ctrlProp17.xml"/><Relationship Id="rId7" Type="http://schemas.openxmlformats.org/officeDocument/2006/relationships/ctrlProp" Target="../ctrlProps/ctrlProp3.xml"/><Relationship Id="rId12" Type="http://schemas.openxmlformats.org/officeDocument/2006/relationships/ctrlProp" Target="../ctrlProps/ctrlProp8.xml"/><Relationship Id="rId17" Type="http://schemas.openxmlformats.org/officeDocument/2006/relationships/ctrlProp" Target="../ctrlProps/ctrlProp13.xml"/><Relationship Id="rId2" Type="http://schemas.openxmlformats.org/officeDocument/2006/relationships/drawing" Target="../drawings/drawing2.xml"/><Relationship Id="rId16" Type="http://schemas.openxmlformats.org/officeDocument/2006/relationships/ctrlProp" Target="../ctrlProps/ctrlProp12.xml"/><Relationship Id="rId20" Type="http://schemas.openxmlformats.org/officeDocument/2006/relationships/ctrlProp" Target="../ctrlProps/ctrlProp16.xml"/><Relationship Id="rId1" Type="http://schemas.openxmlformats.org/officeDocument/2006/relationships/printerSettings" Target="../printerSettings/printerSettings4.bin"/><Relationship Id="rId6" Type="http://schemas.openxmlformats.org/officeDocument/2006/relationships/ctrlProp" Target="../ctrlProps/ctrlProp2.xml"/><Relationship Id="rId11" Type="http://schemas.openxmlformats.org/officeDocument/2006/relationships/ctrlProp" Target="../ctrlProps/ctrlProp7.xml"/><Relationship Id="rId24" Type="http://schemas.openxmlformats.org/officeDocument/2006/relationships/ctrlProp" Target="../ctrlProps/ctrlProp20.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10" Type="http://schemas.openxmlformats.org/officeDocument/2006/relationships/ctrlProp" Target="../ctrlProps/ctrlProp6.xml"/><Relationship Id="rId19" Type="http://schemas.openxmlformats.org/officeDocument/2006/relationships/ctrlProp" Target="../ctrlProps/ctrlProp15.xml"/><Relationship Id="rId4" Type="http://schemas.openxmlformats.org/officeDocument/2006/relationships/vmlDrawing" Target="../drawings/vmlDrawing3.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24.xml"/><Relationship Id="rId13" Type="http://schemas.openxmlformats.org/officeDocument/2006/relationships/ctrlProp" Target="../ctrlProps/ctrlProp29.xml"/><Relationship Id="rId18" Type="http://schemas.openxmlformats.org/officeDocument/2006/relationships/ctrlProp" Target="../ctrlProps/ctrlProp34.xml"/><Relationship Id="rId3" Type="http://schemas.openxmlformats.org/officeDocument/2006/relationships/vmlDrawing" Target="../drawings/vmlDrawing4.vml"/><Relationship Id="rId7" Type="http://schemas.openxmlformats.org/officeDocument/2006/relationships/ctrlProp" Target="../ctrlProps/ctrlProp23.xml"/><Relationship Id="rId12" Type="http://schemas.openxmlformats.org/officeDocument/2006/relationships/ctrlProp" Target="../ctrlProps/ctrlProp28.xml"/><Relationship Id="rId17" Type="http://schemas.openxmlformats.org/officeDocument/2006/relationships/ctrlProp" Target="../ctrlProps/ctrlProp33.xml"/><Relationship Id="rId2" Type="http://schemas.openxmlformats.org/officeDocument/2006/relationships/drawing" Target="../drawings/drawing3.xml"/><Relationship Id="rId16" Type="http://schemas.openxmlformats.org/officeDocument/2006/relationships/ctrlProp" Target="../ctrlProps/ctrlProp32.xml"/><Relationship Id="rId20" Type="http://schemas.openxmlformats.org/officeDocument/2006/relationships/ctrlProp" Target="../ctrlProps/ctrlProp36.xml"/><Relationship Id="rId1" Type="http://schemas.openxmlformats.org/officeDocument/2006/relationships/printerSettings" Target="../printerSettings/printerSettings5.bin"/><Relationship Id="rId6" Type="http://schemas.openxmlformats.org/officeDocument/2006/relationships/ctrlProp" Target="../ctrlProps/ctrlProp22.xml"/><Relationship Id="rId11" Type="http://schemas.openxmlformats.org/officeDocument/2006/relationships/ctrlProp" Target="../ctrlProps/ctrlProp27.xml"/><Relationship Id="rId5" Type="http://schemas.openxmlformats.org/officeDocument/2006/relationships/ctrlProp" Target="../ctrlProps/ctrlProp21.xml"/><Relationship Id="rId15" Type="http://schemas.openxmlformats.org/officeDocument/2006/relationships/ctrlProp" Target="../ctrlProps/ctrlProp31.xml"/><Relationship Id="rId10" Type="http://schemas.openxmlformats.org/officeDocument/2006/relationships/ctrlProp" Target="../ctrlProps/ctrlProp26.xml"/><Relationship Id="rId19" Type="http://schemas.openxmlformats.org/officeDocument/2006/relationships/ctrlProp" Target="../ctrlProps/ctrlProp35.xml"/><Relationship Id="rId4" Type="http://schemas.openxmlformats.org/officeDocument/2006/relationships/vmlDrawing" Target="../drawings/vmlDrawing5.vml"/><Relationship Id="rId9" Type="http://schemas.openxmlformats.org/officeDocument/2006/relationships/ctrlProp" Target="../ctrlProps/ctrlProp25.xml"/><Relationship Id="rId14" Type="http://schemas.openxmlformats.org/officeDocument/2006/relationships/ctrlProp" Target="../ctrlProps/ctrlProp30.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40.xml"/><Relationship Id="rId13" Type="http://schemas.openxmlformats.org/officeDocument/2006/relationships/ctrlProp" Target="../ctrlProps/ctrlProp45.xml"/><Relationship Id="rId18" Type="http://schemas.openxmlformats.org/officeDocument/2006/relationships/ctrlProp" Target="../ctrlProps/ctrlProp50.xml"/><Relationship Id="rId3" Type="http://schemas.openxmlformats.org/officeDocument/2006/relationships/vmlDrawing" Target="../drawings/vmlDrawing7.vml"/><Relationship Id="rId21" Type="http://schemas.openxmlformats.org/officeDocument/2006/relationships/ctrlProp" Target="../ctrlProps/ctrlProp53.xml"/><Relationship Id="rId7" Type="http://schemas.openxmlformats.org/officeDocument/2006/relationships/ctrlProp" Target="../ctrlProps/ctrlProp39.xml"/><Relationship Id="rId12" Type="http://schemas.openxmlformats.org/officeDocument/2006/relationships/ctrlProp" Target="../ctrlProps/ctrlProp44.xml"/><Relationship Id="rId17" Type="http://schemas.openxmlformats.org/officeDocument/2006/relationships/ctrlProp" Target="../ctrlProps/ctrlProp49.xml"/><Relationship Id="rId2" Type="http://schemas.openxmlformats.org/officeDocument/2006/relationships/drawing" Target="../drawings/drawing6.xml"/><Relationship Id="rId16" Type="http://schemas.openxmlformats.org/officeDocument/2006/relationships/ctrlProp" Target="../ctrlProps/ctrlProp48.xml"/><Relationship Id="rId20" Type="http://schemas.openxmlformats.org/officeDocument/2006/relationships/ctrlProp" Target="../ctrlProps/ctrlProp52.xml"/><Relationship Id="rId1" Type="http://schemas.openxmlformats.org/officeDocument/2006/relationships/printerSettings" Target="../printerSettings/printerSettings8.bin"/><Relationship Id="rId6" Type="http://schemas.openxmlformats.org/officeDocument/2006/relationships/ctrlProp" Target="../ctrlProps/ctrlProp38.xml"/><Relationship Id="rId11" Type="http://schemas.openxmlformats.org/officeDocument/2006/relationships/ctrlProp" Target="../ctrlProps/ctrlProp43.xml"/><Relationship Id="rId5" Type="http://schemas.openxmlformats.org/officeDocument/2006/relationships/ctrlProp" Target="../ctrlProps/ctrlProp37.xml"/><Relationship Id="rId15" Type="http://schemas.openxmlformats.org/officeDocument/2006/relationships/ctrlProp" Target="../ctrlProps/ctrlProp47.xml"/><Relationship Id="rId10" Type="http://schemas.openxmlformats.org/officeDocument/2006/relationships/ctrlProp" Target="../ctrlProps/ctrlProp42.xml"/><Relationship Id="rId19" Type="http://schemas.openxmlformats.org/officeDocument/2006/relationships/ctrlProp" Target="../ctrlProps/ctrlProp51.xml"/><Relationship Id="rId4" Type="http://schemas.openxmlformats.org/officeDocument/2006/relationships/vmlDrawing" Target="../drawings/vmlDrawing8.vml"/><Relationship Id="rId9" Type="http://schemas.openxmlformats.org/officeDocument/2006/relationships/ctrlProp" Target="../ctrlProps/ctrlProp41.xml"/><Relationship Id="rId14" Type="http://schemas.openxmlformats.org/officeDocument/2006/relationships/ctrlProp" Target="../ctrlProps/ctrlProp46.xml"/><Relationship Id="rId22" Type="http://schemas.openxmlformats.org/officeDocument/2006/relationships/ctrlProp" Target="../ctrlProps/ctrlProp54.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58.xml"/><Relationship Id="rId13" Type="http://schemas.openxmlformats.org/officeDocument/2006/relationships/ctrlProp" Target="../ctrlProps/ctrlProp63.xml"/><Relationship Id="rId18" Type="http://schemas.openxmlformats.org/officeDocument/2006/relationships/ctrlProp" Target="../ctrlProps/ctrlProp68.xml"/><Relationship Id="rId3" Type="http://schemas.openxmlformats.org/officeDocument/2006/relationships/vmlDrawing" Target="../drawings/vmlDrawing9.vml"/><Relationship Id="rId21" Type="http://schemas.openxmlformats.org/officeDocument/2006/relationships/ctrlProp" Target="../ctrlProps/ctrlProp71.xml"/><Relationship Id="rId7" Type="http://schemas.openxmlformats.org/officeDocument/2006/relationships/ctrlProp" Target="../ctrlProps/ctrlProp57.xml"/><Relationship Id="rId12" Type="http://schemas.openxmlformats.org/officeDocument/2006/relationships/ctrlProp" Target="../ctrlProps/ctrlProp62.xml"/><Relationship Id="rId17" Type="http://schemas.openxmlformats.org/officeDocument/2006/relationships/ctrlProp" Target="../ctrlProps/ctrlProp67.xml"/><Relationship Id="rId2" Type="http://schemas.openxmlformats.org/officeDocument/2006/relationships/drawing" Target="../drawings/drawing7.xml"/><Relationship Id="rId16" Type="http://schemas.openxmlformats.org/officeDocument/2006/relationships/ctrlProp" Target="../ctrlProps/ctrlProp66.xml"/><Relationship Id="rId20" Type="http://schemas.openxmlformats.org/officeDocument/2006/relationships/ctrlProp" Target="../ctrlProps/ctrlProp70.xml"/><Relationship Id="rId1" Type="http://schemas.openxmlformats.org/officeDocument/2006/relationships/printerSettings" Target="../printerSettings/printerSettings9.bin"/><Relationship Id="rId6" Type="http://schemas.openxmlformats.org/officeDocument/2006/relationships/ctrlProp" Target="../ctrlProps/ctrlProp56.xml"/><Relationship Id="rId11" Type="http://schemas.openxmlformats.org/officeDocument/2006/relationships/ctrlProp" Target="../ctrlProps/ctrlProp61.xml"/><Relationship Id="rId5" Type="http://schemas.openxmlformats.org/officeDocument/2006/relationships/ctrlProp" Target="../ctrlProps/ctrlProp55.xml"/><Relationship Id="rId15" Type="http://schemas.openxmlformats.org/officeDocument/2006/relationships/ctrlProp" Target="../ctrlProps/ctrlProp65.xml"/><Relationship Id="rId23" Type="http://schemas.openxmlformats.org/officeDocument/2006/relationships/ctrlProp" Target="../ctrlProps/ctrlProp73.xml"/><Relationship Id="rId10" Type="http://schemas.openxmlformats.org/officeDocument/2006/relationships/ctrlProp" Target="../ctrlProps/ctrlProp60.xml"/><Relationship Id="rId19" Type="http://schemas.openxmlformats.org/officeDocument/2006/relationships/ctrlProp" Target="../ctrlProps/ctrlProp69.xml"/><Relationship Id="rId4" Type="http://schemas.openxmlformats.org/officeDocument/2006/relationships/vmlDrawing" Target="../drawings/vmlDrawing10.vml"/><Relationship Id="rId9" Type="http://schemas.openxmlformats.org/officeDocument/2006/relationships/ctrlProp" Target="../ctrlProps/ctrlProp59.xml"/><Relationship Id="rId14" Type="http://schemas.openxmlformats.org/officeDocument/2006/relationships/ctrlProp" Target="../ctrlProps/ctrlProp64.xml"/><Relationship Id="rId22" Type="http://schemas.openxmlformats.org/officeDocument/2006/relationships/ctrlProp" Target="../ctrlProps/ctrlProp72.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77.xml"/><Relationship Id="rId13" Type="http://schemas.openxmlformats.org/officeDocument/2006/relationships/ctrlProp" Target="../ctrlProps/ctrlProp82.xml"/><Relationship Id="rId18" Type="http://schemas.openxmlformats.org/officeDocument/2006/relationships/ctrlProp" Target="../ctrlProps/ctrlProp87.xml"/><Relationship Id="rId3" Type="http://schemas.openxmlformats.org/officeDocument/2006/relationships/vmlDrawing" Target="../drawings/vmlDrawing11.vml"/><Relationship Id="rId21" Type="http://schemas.openxmlformats.org/officeDocument/2006/relationships/ctrlProp" Target="../ctrlProps/ctrlProp90.xml"/><Relationship Id="rId7" Type="http://schemas.openxmlformats.org/officeDocument/2006/relationships/ctrlProp" Target="../ctrlProps/ctrlProp76.xml"/><Relationship Id="rId12" Type="http://schemas.openxmlformats.org/officeDocument/2006/relationships/ctrlProp" Target="../ctrlProps/ctrlProp81.xml"/><Relationship Id="rId17" Type="http://schemas.openxmlformats.org/officeDocument/2006/relationships/ctrlProp" Target="../ctrlProps/ctrlProp86.xml"/><Relationship Id="rId2" Type="http://schemas.openxmlformats.org/officeDocument/2006/relationships/drawing" Target="../drawings/drawing8.xml"/><Relationship Id="rId16" Type="http://schemas.openxmlformats.org/officeDocument/2006/relationships/ctrlProp" Target="../ctrlProps/ctrlProp85.xml"/><Relationship Id="rId20" Type="http://schemas.openxmlformats.org/officeDocument/2006/relationships/ctrlProp" Target="../ctrlProps/ctrlProp89.xml"/><Relationship Id="rId1" Type="http://schemas.openxmlformats.org/officeDocument/2006/relationships/printerSettings" Target="../printerSettings/printerSettings10.bin"/><Relationship Id="rId6" Type="http://schemas.openxmlformats.org/officeDocument/2006/relationships/ctrlProp" Target="../ctrlProps/ctrlProp75.xml"/><Relationship Id="rId11" Type="http://schemas.openxmlformats.org/officeDocument/2006/relationships/ctrlProp" Target="../ctrlProps/ctrlProp80.xml"/><Relationship Id="rId5" Type="http://schemas.openxmlformats.org/officeDocument/2006/relationships/ctrlProp" Target="../ctrlProps/ctrlProp74.xml"/><Relationship Id="rId15" Type="http://schemas.openxmlformats.org/officeDocument/2006/relationships/ctrlProp" Target="../ctrlProps/ctrlProp84.xml"/><Relationship Id="rId23" Type="http://schemas.openxmlformats.org/officeDocument/2006/relationships/ctrlProp" Target="../ctrlProps/ctrlProp92.xml"/><Relationship Id="rId10" Type="http://schemas.openxmlformats.org/officeDocument/2006/relationships/ctrlProp" Target="../ctrlProps/ctrlProp79.xml"/><Relationship Id="rId19" Type="http://schemas.openxmlformats.org/officeDocument/2006/relationships/ctrlProp" Target="../ctrlProps/ctrlProp88.xml"/><Relationship Id="rId4" Type="http://schemas.openxmlformats.org/officeDocument/2006/relationships/vmlDrawing" Target="../drawings/vmlDrawing12.vml"/><Relationship Id="rId9" Type="http://schemas.openxmlformats.org/officeDocument/2006/relationships/ctrlProp" Target="../ctrlProps/ctrlProp78.xml"/><Relationship Id="rId14" Type="http://schemas.openxmlformats.org/officeDocument/2006/relationships/ctrlProp" Target="../ctrlProps/ctrlProp83.xml"/><Relationship Id="rId22" Type="http://schemas.openxmlformats.org/officeDocument/2006/relationships/ctrlProp" Target="../ctrlProps/ctrlProp91.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96.xml"/><Relationship Id="rId13" Type="http://schemas.openxmlformats.org/officeDocument/2006/relationships/ctrlProp" Target="../ctrlProps/ctrlProp101.xml"/><Relationship Id="rId18" Type="http://schemas.openxmlformats.org/officeDocument/2006/relationships/ctrlProp" Target="../ctrlProps/ctrlProp106.xml"/><Relationship Id="rId3" Type="http://schemas.openxmlformats.org/officeDocument/2006/relationships/vmlDrawing" Target="../drawings/vmlDrawing13.vml"/><Relationship Id="rId21" Type="http://schemas.openxmlformats.org/officeDocument/2006/relationships/ctrlProp" Target="../ctrlProps/ctrlProp109.xml"/><Relationship Id="rId7" Type="http://schemas.openxmlformats.org/officeDocument/2006/relationships/ctrlProp" Target="../ctrlProps/ctrlProp95.xml"/><Relationship Id="rId12" Type="http://schemas.openxmlformats.org/officeDocument/2006/relationships/ctrlProp" Target="../ctrlProps/ctrlProp100.xml"/><Relationship Id="rId17" Type="http://schemas.openxmlformats.org/officeDocument/2006/relationships/ctrlProp" Target="../ctrlProps/ctrlProp105.xml"/><Relationship Id="rId2" Type="http://schemas.openxmlformats.org/officeDocument/2006/relationships/drawing" Target="../drawings/drawing9.xml"/><Relationship Id="rId16" Type="http://schemas.openxmlformats.org/officeDocument/2006/relationships/ctrlProp" Target="../ctrlProps/ctrlProp104.xml"/><Relationship Id="rId20" Type="http://schemas.openxmlformats.org/officeDocument/2006/relationships/ctrlProp" Target="../ctrlProps/ctrlProp108.xml"/><Relationship Id="rId1" Type="http://schemas.openxmlformats.org/officeDocument/2006/relationships/printerSettings" Target="../printerSettings/printerSettings11.bin"/><Relationship Id="rId6" Type="http://schemas.openxmlformats.org/officeDocument/2006/relationships/ctrlProp" Target="../ctrlProps/ctrlProp94.xml"/><Relationship Id="rId11" Type="http://schemas.openxmlformats.org/officeDocument/2006/relationships/ctrlProp" Target="../ctrlProps/ctrlProp99.xml"/><Relationship Id="rId5" Type="http://schemas.openxmlformats.org/officeDocument/2006/relationships/ctrlProp" Target="../ctrlProps/ctrlProp93.xml"/><Relationship Id="rId15" Type="http://schemas.openxmlformats.org/officeDocument/2006/relationships/ctrlProp" Target="../ctrlProps/ctrlProp103.xml"/><Relationship Id="rId23" Type="http://schemas.openxmlformats.org/officeDocument/2006/relationships/ctrlProp" Target="../ctrlProps/ctrlProp111.xml"/><Relationship Id="rId10" Type="http://schemas.openxmlformats.org/officeDocument/2006/relationships/ctrlProp" Target="../ctrlProps/ctrlProp98.xml"/><Relationship Id="rId19" Type="http://schemas.openxmlformats.org/officeDocument/2006/relationships/ctrlProp" Target="../ctrlProps/ctrlProp107.xml"/><Relationship Id="rId4" Type="http://schemas.openxmlformats.org/officeDocument/2006/relationships/vmlDrawing" Target="../drawings/vmlDrawing14.vml"/><Relationship Id="rId9" Type="http://schemas.openxmlformats.org/officeDocument/2006/relationships/ctrlProp" Target="../ctrlProps/ctrlProp97.xml"/><Relationship Id="rId14" Type="http://schemas.openxmlformats.org/officeDocument/2006/relationships/ctrlProp" Target="../ctrlProps/ctrlProp102.xml"/><Relationship Id="rId22" Type="http://schemas.openxmlformats.org/officeDocument/2006/relationships/ctrlProp" Target="../ctrlProps/ctrlProp110.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115.xml"/><Relationship Id="rId3" Type="http://schemas.openxmlformats.org/officeDocument/2006/relationships/vmlDrawing" Target="../drawings/vmlDrawing15.vml"/><Relationship Id="rId7" Type="http://schemas.openxmlformats.org/officeDocument/2006/relationships/ctrlProp" Target="../ctrlProps/ctrlProp114.xml"/><Relationship Id="rId2" Type="http://schemas.openxmlformats.org/officeDocument/2006/relationships/drawing" Target="../drawings/drawing10.xml"/><Relationship Id="rId1" Type="http://schemas.openxmlformats.org/officeDocument/2006/relationships/printerSettings" Target="../printerSettings/printerSettings12.bin"/><Relationship Id="rId6" Type="http://schemas.openxmlformats.org/officeDocument/2006/relationships/ctrlProp" Target="../ctrlProps/ctrlProp113.xml"/><Relationship Id="rId5" Type="http://schemas.openxmlformats.org/officeDocument/2006/relationships/ctrlProp" Target="../ctrlProps/ctrlProp112.xml"/><Relationship Id="rId4" Type="http://schemas.openxmlformats.org/officeDocument/2006/relationships/vmlDrawing" Target="../drawings/vmlDrawing16.v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119.xml"/><Relationship Id="rId13" Type="http://schemas.openxmlformats.org/officeDocument/2006/relationships/ctrlProp" Target="../ctrlProps/ctrlProp124.xml"/><Relationship Id="rId18" Type="http://schemas.openxmlformats.org/officeDocument/2006/relationships/ctrlProp" Target="../ctrlProps/ctrlProp129.xml"/><Relationship Id="rId3" Type="http://schemas.openxmlformats.org/officeDocument/2006/relationships/vmlDrawing" Target="../drawings/vmlDrawing17.vml"/><Relationship Id="rId7" Type="http://schemas.openxmlformats.org/officeDocument/2006/relationships/ctrlProp" Target="../ctrlProps/ctrlProp118.xml"/><Relationship Id="rId12" Type="http://schemas.openxmlformats.org/officeDocument/2006/relationships/ctrlProp" Target="../ctrlProps/ctrlProp123.xml"/><Relationship Id="rId17" Type="http://schemas.openxmlformats.org/officeDocument/2006/relationships/ctrlProp" Target="../ctrlProps/ctrlProp128.xml"/><Relationship Id="rId2" Type="http://schemas.openxmlformats.org/officeDocument/2006/relationships/drawing" Target="../drawings/drawing11.xml"/><Relationship Id="rId16" Type="http://schemas.openxmlformats.org/officeDocument/2006/relationships/ctrlProp" Target="../ctrlProps/ctrlProp127.xml"/><Relationship Id="rId1" Type="http://schemas.openxmlformats.org/officeDocument/2006/relationships/printerSettings" Target="../printerSettings/printerSettings13.bin"/><Relationship Id="rId6" Type="http://schemas.openxmlformats.org/officeDocument/2006/relationships/ctrlProp" Target="../ctrlProps/ctrlProp117.xml"/><Relationship Id="rId11" Type="http://schemas.openxmlformats.org/officeDocument/2006/relationships/ctrlProp" Target="../ctrlProps/ctrlProp122.xml"/><Relationship Id="rId5" Type="http://schemas.openxmlformats.org/officeDocument/2006/relationships/ctrlProp" Target="../ctrlProps/ctrlProp116.xml"/><Relationship Id="rId15" Type="http://schemas.openxmlformats.org/officeDocument/2006/relationships/ctrlProp" Target="../ctrlProps/ctrlProp126.xml"/><Relationship Id="rId10" Type="http://schemas.openxmlformats.org/officeDocument/2006/relationships/ctrlProp" Target="../ctrlProps/ctrlProp121.xml"/><Relationship Id="rId19" Type="http://schemas.openxmlformats.org/officeDocument/2006/relationships/ctrlProp" Target="../ctrlProps/ctrlProp130.xml"/><Relationship Id="rId4" Type="http://schemas.openxmlformats.org/officeDocument/2006/relationships/vmlDrawing" Target="../drawings/vmlDrawing18.vml"/><Relationship Id="rId9" Type="http://schemas.openxmlformats.org/officeDocument/2006/relationships/ctrlProp" Target="../ctrlProps/ctrlProp120.xml"/><Relationship Id="rId14" Type="http://schemas.openxmlformats.org/officeDocument/2006/relationships/ctrlProp" Target="../ctrlProps/ctrlProp125.xml"/></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9.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20.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134.xml"/><Relationship Id="rId13" Type="http://schemas.openxmlformats.org/officeDocument/2006/relationships/ctrlProp" Target="../ctrlProps/ctrlProp139.xml"/><Relationship Id="rId18" Type="http://schemas.openxmlformats.org/officeDocument/2006/relationships/ctrlProp" Target="../ctrlProps/ctrlProp144.xml"/><Relationship Id="rId26" Type="http://schemas.openxmlformats.org/officeDocument/2006/relationships/ctrlProp" Target="../ctrlProps/ctrlProp152.xml"/><Relationship Id="rId39" Type="http://schemas.openxmlformats.org/officeDocument/2006/relationships/ctrlProp" Target="../ctrlProps/ctrlProp165.xml"/><Relationship Id="rId3" Type="http://schemas.openxmlformats.org/officeDocument/2006/relationships/vmlDrawing" Target="../drawings/vmlDrawing21.vml"/><Relationship Id="rId21" Type="http://schemas.openxmlformats.org/officeDocument/2006/relationships/ctrlProp" Target="../ctrlProps/ctrlProp147.xml"/><Relationship Id="rId34" Type="http://schemas.openxmlformats.org/officeDocument/2006/relationships/ctrlProp" Target="../ctrlProps/ctrlProp160.xml"/><Relationship Id="rId7" Type="http://schemas.openxmlformats.org/officeDocument/2006/relationships/ctrlProp" Target="../ctrlProps/ctrlProp133.xml"/><Relationship Id="rId12" Type="http://schemas.openxmlformats.org/officeDocument/2006/relationships/ctrlProp" Target="../ctrlProps/ctrlProp138.xml"/><Relationship Id="rId17" Type="http://schemas.openxmlformats.org/officeDocument/2006/relationships/ctrlProp" Target="../ctrlProps/ctrlProp143.xml"/><Relationship Id="rId25" Type="http://schemas.openxmlformats.org/officeDocument/2006/relationships/ctrlProp" Target="../ctrlProps/ctrlProp151.xml"/><Relationship Id="rId33" Type="http://schemas.openxmlformats.org/officeDocument/2006/relationships/ctrlProp" Target="../ctrlProps/ctrlProp159.xml"/><Relationship Id="rId38" Type="http://schemas.openxmlformats.org/officeDocument/2006/relationships/ctrlProp" Target="../ctrlProps/ctrlProp164.xml"/><Relationship Id="rId2" Type="http://schemas.openxmlformats.org/officeDocument/2006/relationships/drawing" Target="../drawings/drawing12.xml"/><Relationship Id="rId16" Type="http://schemas.openxmlformats.org/officeDocument/2006/relationships/ctrlProp" Target="../ctrlProps/ctrlProp142.xml"/><Relationship Id="rId20" Type="http://schemas.openxmlformats.org/officeDocument/2006/relationships/ctrlProp" Target="../ctrlProps/ctrlProp146.xml"/><Relationship Id="rId29" Type="http://schemas.openxmlformats.org/officeDocument/2006/relationships/ctrlProp" Target="../ctrlProps/ctrlProp155.xml"/><Relationship Id="rId1" Type="http://schemas.openxmlformats.org/officeDocument/2006/relationships/printerSettings" Target="../printerSettings/printerSettings16.bin"/><Relationship Id="rId6" Type="http://schemas.openxmlformats.org/officeDocument/2006/relationships/ctrlProp" Target="../ctrlProps/ctrlProp132.xml"/><Relationship Id="rId11" Type="http://schemas.openxmlformats.org/officeDocument/2006/relationships/ctrlProp" Target="../ctrlProps/ctrlProp137.xml"/><Relationship Id="rId24" Type="http://schemas.openxmlformats.org/officeDocument/2006/relationships/ctrlProp" Target="../ctrlProps/ctrlProp150.xml"/><Relationship Id="rId32" Type="http://schemas.openxmlformats.org/officeDocument/2006/relationships/ctrlProp" Target="../ctrlProps/ctrlProp158.xml"/><Relationship Id="rId37" Type="http://schemas.openxmlformats.org/officeDocument/2006/relationships/ctrlProp" Target="../ctrlProps/ctrlProp163.xml"/><Relationship Id="rId5" Type="http://schemas.openxmlformats.org/officeDocument/2006/relationships/ctrlProp" Target="../ctrlProps/ctrlProp131.xml"/><Relationship Id="rId15" Type="http://schemas.openxmlformats.org/officeDocument/2006/relationships/ctrlProp" Target="../ctrlProps/ctrlProp141.xml"/><Relationship Id="rId23" Type="http://schemas.openxmlformats.org/officeDocument/2006/relationships/ctrlProp" Target="../ctrlProps/ctrlProp149.xml"/><Relationship Id="rId28" Type="http://schemas.openxmlformats.org/officeDocument/2006/relationships/ctrlProp" Target="../ctrlProps/ctrlProp154.xml"/><Relationship Id="rId36" Type="http://schemas.openxmlformats.org/officeDocument/2006/relationships/ctrlProp" Target="../ctrlProps/ctrlProp162.xml"/><Relationship Id="rId10" Type="http://schemas.openxmlformats.org/officeDocument/2006/relationships/ctrlProp" Target="../ctrlProps/ctrlProp136.xml"/><Relationship Id="rId19" Type="http://schemas.openxmlformats.org/officeDocument/2006/relationships/ctrlProp" Target="../ctrlProps/ctrlProp145.xml"/><Relationship Id="rId31" Type="http://schemas.openxmlformats.org/officeDocument/2006/relationships/ctrlProp" Target="../ctrlProps/ctrlProp157.xml"/><Relationship Id="rId4" Type="http://schemas.openxmlformats.org/officeDocument/2006/relationships/vmlDrawing" Target="../drawings/vmlDrawing22.vml"/><Relationship Id="rId9" Type="http://schemas.openxmlformats.org/officeDocument/2006/relationships/ctrlProp" Target="../ctrlProps/ctrlProp135.xml"/><Relationship Id="rId14" Type="http://schemas.openxmlformats.org/officeDocument/2006/relationships/ctrlProp" Target="../ctrlProps/ctrlProp140.xml"/><Relationship Id="rId22" Type="http://schemas.openxmlformats.org/officeDocument/2006/relationships/ctrlProp" Target="../ctrlProps/ctrlProp148.xml"/><Relationship Id="rId27" Type="http://schemas.openxmlformats.org/officeDocument/2006/relationships/ctrlProp" Target="../ctrlProps/ctrlProp153.xml"/><Relationship Id="rId30" Type="http://schemas.openxmlformats.org/officeDocument/2006/relationships/ctrlProp" Target="../ctrlProps/ctrlProp156.xml"/><Relationship Id="rId35" Type="http://schemas.openxmlformats.org/officeDocument/2006/relationships/ctrlProp" Target="../ctrlProps/ctrlProp161.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2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drawing" Target="../drawings/drawing16.xml"/><Relationship Id="rId1" Type="http://schemas.openxmlformats.org/officeDocument/2006/relationships/printerSettings" Target="../printerSettings/printerSettings2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24.bin"/><Relationship Id="rId1" Type="http://schemas.openxmlformats.org/officeDocument/2006/relationships/hyperlink" Target="mailto:Pertes@60&#176;C%20(kWh/h)"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5"/>
  <sheetViews>
    <sheetView tabSelected="1" view="pageLayout" zoomScale="85" zoomScaleNormal="100" zoomScalePageLayoutView="85" workbookViewId="0">
      <selection activeCell="O28" sqref="O28"/>
    </sheetView>
  </sheetViews>
  <sheetFormatPr baseColWidth="10" defaultColWidth="9.140625" defaultRowHeight="15" x14ac:dyDescent="0.25"/>
  <sheetData>
    <row r="1" spans="1:9" x14ac:dyDescent="0.25">
      <c r="A1" s="1"/>
      <c r="B1" s="1"/>
      <c r="C1" s="1"/>
      <c r="D1" s="1"/>
      <c r="E1" s="1"/>
      <c r="F1" s="1"/>
      <c r="G1" s="1"/>
      <c r="H1" s="1"/>
      <c r="I1" s="1"/>
    </row>
    <row r="2" spans="1:9" x14ac:dyDescent="0.25">
      <c r="A2" s="1"/>
      <c r="B2" s="1"/>
      <c r="C2" s="1"/>
      <c r="D2" s="1"/>
      <c r="E2" s="1"/>
      <c r="F2" s="1"/>
      <c r="G2" s="1"/>
      <c r="H2" s="1"/>
      <c r="I2" s="1"/>
    </row>
    <row r="3" spans="1:9" x14ac:dyDescent="0.25">
      <c r="A3" s="1"/>
      <c r="B3" s="1"/>
      <c r="C3" s="1"/>
      <c r="D3" s="1"/>
      <c r="E3" s="1"/>
      <c r="F3" s="1"/>
      <c r="G3" s="1"/>
      <c r="H3" s="1"/>
      <c r="I3" s="1"/>
    </row>
    <row r="4" spans="1:9" x14ac:dyDescent="0.25">
      <c r="A4" s="1"/>
      <c r="B4" s="1"/>
      <c r="C4" s="1"/>
      <c r="D4" s="1"/>
      <c r="E4" s="1"/>
      <c r="F4" s="1"/>
      <c r="G4" s="1"/>
      <c r="H4" s="1"/>
      <c r="I4" s="1"/>
    </row>
    <row r="5" spans="1:9" x14ac:dyDescent="0.25">
      <c r="A5" s="1"/>
      <c r="B5" s="1"/>
      <c r="C5" s="1"/>
      <c r="D5" s="1"/>
      <c r="E5" s="1"/>
      <c r="F5" s="1"/>
      <c r="G5" s="1"/>
      <c r="H5" s="1"/>
      <c r="I5" s="1"/>
    </row>
    <row r="6" spans="1:9" x14ac:dyDescent="0.25">
      <c r="A6" s="1"/>
      <c r="B6" s="1"/>
      <c r="C6" s="1"/>
      <c r="D6" s="1"/>
      <c r="E6" s="1"/>
      <c r="F6" s="1"/>
      <c r="G6" s="1"/>
      <c r="H6" s="1"/>
      <c r="I6" s="1"/>
    </row>
    <row r="7" spans="1:9" x14ac:dyDescent="0.25">
      <c r="A7" s="1"/>
      <c r="B7" s="1"/>
      <c r="C7" s="1"/>
      <c r="D7" s="1"/>
      <c r="E7" s="1"/>
      <c r="F7" s="1"/>
      <c r="G7" s="1"/>
      <c r="H7" s="1"/>
      <c r="I7" s="1"/>
    </row>
    <row r="8" spans="1:9" x14ac:dyDescent="0.25">
      <c r="A8" s="1"/>
      <c r="B8" s="1"/>
      <c r="C8" s="1"/>
      <c r="D8" s="1"/>
      <c r="E8" s="1"/>
      <c r="F8" s="1"/>
      <c r="G8" s="1"/>
      <c r="H8" s="1"/>
      <c r="I8" s="1"/>
    </row>
    <row r="9" spans="1:9" x14ac:dyDescent="0.25">
      <c r="A9" s="1"/>
      <c r="B9" s="1"/>
      <c r="C9" s="1"/>
      <c r="D9" s="1"/>
      <c r="E9" s="1"/>
      <c r="F9" s="1"/>
      <c r="G9" s="1"/>
      <c r="H9" s="1"/>
      <c r="I9" s="1"/>
    </row>
    <row r="10" spans="1:9" x14ac:dyDescent="0.25">
      <c r="A10" s="1"/>
      <c r="B10" s="1"/>
      <c r="C10" s="1"/>
      <c r="D10" s="1"/>
      <c r="E10" s="1"/>
      <c r="F10" s="1"/>
      <c r="G10" s="1"/>
      <c r="H10" s="1"/>
      <c r="I10" s="1"/>
    </row>
    <row r="11" spans="1:9" x14ac:dyDescent="0.25">
      <c r="A11" s="1"/>
      <c r="B11" s="1"/>
      <c r="C11" s="1"/>
      <c r="D11" s="1"/>
      <c r="E11" s="1"/>
      <c r="F11" s="1"/>
      <c r="G11" s="1"/>
      <c r="H11" s="1"/>
      <c r="I11" s="1"/>
    </row>
    <row r="12" spans="1:9" ht="36" x14ac:dyDescent="0.55000000000000004">
      <c r="A12" s="1"/>
      <c r="B12" s="7" t="s">
        <v>5</v>
      </c>
      <c r="C12" s="1"/>
      <c r="D12" s="1"/>
      <c r="E12" s="1"/>
      <c r="F12" s="1"/>
      <c r="G12" s="1"/>
      <c r="H12" s="1"/>
      <c r="I12" s="1"/>
    </row>
    <row r="13" spans="1:9" x14ac:dyDescent="0.25">
      <c r="A13" s="1"/>
      <c r="B13" s="1"/>
      <c r="C13" s="1"/>
      <c r="D13" s="1"/>
      <c r="E13" s="1"/>
      <c r="F13" s="1"/>
      <c r="G13" s="1"/>
      <c r="H13" s="1"/>
      <c r="I13" s="1"/>
    </row>
    <row r="14" spans="1:9" ht="18.75" x14ac:dyDescent="0.3">
      <c r="A14" s="1"/>
      <c r="B14" s="739" t="s">
        <v>2159</v>
      </c>
      <c r="C14" s="739"/>
      <c r="D14" s="739"/>
      <c r="E14" s="741"/>
      <c r="F14" s="741"/>
      <c r="G14" s="741"/>
      <c r="H14" s="1"/>
      <c r="I14" s="1"/>
    </row>
    <row r="15" spans="1:9" ht="18.75" x14ac:dyDescent="0.3">
      <c r="A15" s="1"/>
      <c r="B15" s="739" t="s">
        <v>1245</v>
      </c>
      <c r="C15" s="739"/>
      <c r="D15" s="739"/>
      <c r="E15" s="741"/>
      <c r="F15" s="741"/>
      <c r="G15" s="741"/>
      <c r="H15" s="1"/>
      <c r="I15" s="1"/>
    </row>
    <row r="16" spans="1:9" ht="18.75" x14ac:dyDescent="0.3">
      <c r="A16" s="1"/>
      <c r="B16" s="739" t="s">
        <v>6</v>
      </c>
      <c r="C16" s="739"/>
      <c r="D16" s="739"/>
      <c r="E16" s="741" t="str">
        <f>IFERROR(VLOOKUP(E15,Tableau!A5:M1009,2,FALSE),"")</f>
        <v/>
      </c>
      <c r="F16" s="741"/>
      <c r="G16" s="741"/>
      <c r="H16" s="1"/>
      <c r="I16" s="1"/>
    </row>
    <row r="17" spans="1:9" ht="18.75" x14ac:dyDescent="0.3">
      <c r="A17" s="1"/>
      <c r="B17" s="739" t="s">
        <v>7</v>
      </c>
      <c r="C17" s="739"/>
      <c r="D17" s="739"/>
      <c r="E17" s="741" t="str">
        <f>IFERROR(VLOOKUP(E15,Tableau!A5:M1009,4,FALSE),"")</f>
        <v/>
      </c>
      <c r="F17" s="741"/>
      <c r="G17" s="741"/>
      <c r="H17" s="1"/>
      <c r="I17" s="1"/>
    </row>
    <row r="18" spans="1:9" x14ac:dyDescent="0.25">
      <c r="A18" s="1"/>
      <c r="B18" s="1"/>
      <c r="C18" s="1"/>
      <c r="D18" s="1"/>
      <c r="E18" s="1"/>
      <c r="F18" s="1"/>
      <c r="G18" s="1"/>
      <c r="H18" s="1"/>
      <c r="I18" s="1"/>
    </row>
    <row r="19" spans="1:9" x14ac:dyDescent="0.25">
      <c r="A19" s="1"/>
      <c r="B19" s="1"/>
      <c r="C19" s="1"/>
      <c r="D19" s="1"/>
      <c r="E19" s="1"/>
      <c r="F19" s="1"/>
      <c r="G19" s="1"/>
      <c r="H19" s="1"/>
      <c r="I19" s="1"/>
    </row>
    <row r="20" spans="1:9" x14ac:dyDescent="0.25">
      <c r="A20" s="1"/>
      <c r="B20" s="1"/>
      <c r="C20" s="1"/>
      <c r="D20" s="1"/>
      <c r="E20" s="1"/>
      <c r="F20" s="1"/>
      <c r="G20" s="1"/>
      <c r="H20" s="1"/>
      <c r="I20" s="1"/>
    </row>
    <row r="21" spans="1:9" x14ac:dyDescent="0.25">
      <c r="A21" s="1"/>
      <c r="B21" s="1"/>
      <c r="C21" s="1"/>
      <c r="D21" s="1"/>
      <c r="E21" s="1"/>
      <c r="F21" s="1"/>
      <c r="G21" s="1"/>
      <c r="H21" s="1"/>
      <c r="I21" s="1"/>
    </row>
    <row r="22" spans="1:9" x14ac:dyDescent="0.25">
      <c r="A22" s="1"/>
      <c r="B22" s="1"/>
      <c r="C22" s="1"/>
      <c r="D22" s="1"/>
      <c r="E22" s="1"/>
      <c r="F22" s="1"/>
      <c r="G22" s="1"/>
      <c r="H22" s="1"/>
      <c r="I22" s="1"/>
    </row>
    <row r="23" spans="1:9" x14ac:dyDescent="0.25">
      <c r="A23" s="1"/>
      <c r="B23" s="1"/>
      <c r="C23" s="1"/>
      <c r="D23" s="1"/>
      <c r="E23" s="1"/>
      <c r="F23" s="1"/>
      <c r="G23" s="1"/>
      <c r="H23" s="1"/>
      <c r="I23" s="1"/>
    </row>
    <row r="24" spans="1:9" x14ac:dyDescent="0.25">
      <c r="A24" s="1"/>
      <c r="B24" s="1"/>
      <c r="C24" s="1"/>
      <c r="D24" s="1"/>
      <c r="E24" s="1"/>
      <c r="F24" s="1"/>
      <c r="G24" s="1"/>
      <c r="H24" s="1"/>
      <c r="I24" s="1"/>
    </row>
    <row r="25" spans="1:9" x14ac:dyDescent="0.25">
      <c r="A25" s="1"/>
      <c r="B25" s="1"/>
      <c r="C25" s="1"/>
      <c r="D25" s="1"/>
      <c r="E25" s="1"/>
      <c r="F25" s="1"/>
      <c r="G25" s="1"/>
      <c r="H25" s="1"/>
      <c r="I25" s="1"/>
    </row>
    <row r="26" spans="1:9" x14ac:dyDescent="0.25">
      <c r="A26" s="1"/>
      <c r="B26" s="1"/>
      <c r="C26" s="1"/>
      <c r="D26" s="1"/>
      <c r="E26" s="1"/>
      <c r="F26" s="1"/>
      <c r="G26" s="1"/>
      <c r="H26" s="1"/>
      <c r="I26" s="1"/>
    </row>
    <row r="27" spans="1:9" x14ac:dyDescent="0.25">
      <c r="A27" s="1"/>
      <c r="B27" s="1"/>
      <c r="C27" s="1"/>
      <c r="D27" s="1"/>
      <c r="E27" s="1"/>
      <c r="F27" s="1"/>
      <c r="G27" s="1"/>
      <c r="H27" s="1"/>
      <c r="I27" s="1"/>
    </row>
    <row r="28" spans="1:9" x14ac:dyDescent="0.25">
      <c r="A28" s="1"/>
      <c r="B28" s="1"/>
      <c r="C28" s="1"/>
      <c r="D28" s="1"/>
      <c r="E28" s="1"/>
      <c r="F28" s="1"/>
      <c r="G28" s="1"/>
      <c r="H28" s="1"/>
      <c r="I28" s="1"/>
    </row>
    <row r="29" spans="1:9" x14ac:dyDescent="0.25">
      <c r="A29" s="1"/>
      <c r="B29" s="1"/>
      <c r="C29" s="1"/>
      <c r="D29" s="1"/>
      <c r="E29" s="1"/>
      <c r="F29" s="1"/>
      <c r="G29" s="1"/>
      <c r="H29" s="1"/>
      <c r="I29" s="1"/>
    </row>
    <row r="30" spans="1:9" x14ac:dyDescent="0.25">
      <c r="A30" s="1"/>
      <c r="B30" s="1"/>
      <c r="C30" s="1"/>
      <c r="D30" s="1"/>
      <c r="E30" s="1"/>
      <c r="F30" s="1"/>
      <c r="G30" s="1"/>
      <c r="H30" s="1"/>
      <c r="I30" s="1"/>
    </row>
    <row r="31" spans="1:9" x14ac:dyDescent="0.25">
      <c r="A31" s="1"/>
      <c r="B31" s="1"/>
      <c r="C31" s="1"/>
      <c r="D31" s="1"/>
      <c r="E31" s="1"/>
      <c r="F31" s="1"/>
      <c r="G31" s="1"/>
      <c r="H31" s="1"/>
      <c r="I31" s="1"/>
    </row>
    <row r="32" spans="1:9" x14ac:dyDescent="0.25">
      <c r="A32" s="1"/>
      <c r="B32" s="1"/>
      <c r="C32" s="1"/>
      <c r="D32" s="1"/>
      <c r="E32" s="1"/>
      <c r="F32" s="1"/>
      <c r="G32" s="1"/>
      <c r="H32" s="1"/>
      <c r="I32" s="1"/>
    </row>
    <row r="33" spans="1:9" x14ac:dyDescent="0.25">
      <c r="A33" s="1"/>
      <c r="B33" s="1"/>
      <c r="C33" s="1"/>
      <c r="D33" s="1"/>
      <c r="E33" s="1"/>
      <c r="F33" s="1"/>
      <c r="G33" s="1"/>
      <c r="H33" s="1"/>
      <c r="I33" s="1"/>
    </row>
    <row r="34" spans="1:9" x14ac:dyDescent="0.25">
      <c r="A34" s="1"/>
      <c r="B34" s="1"/>
      <c r="C34" s="1"/>
      <c r="D34" s="1"/>
      <c r="E34" s="1"/>
      <c r="F34" s="1"/>
      <c r="G34" s="1"/>
      <c r="H34" s="1"/>
      <c r="I34" s="1"/>
    </row>
    <row r="35" spans="1:9" x14ac:dyDescent="0.25">
      <c r="A35" s="1"/>
      <c r="B35" s="1"/>
      <c r="C35" s="1"/>
      <c r="D35" s="1"/>
      <c r="E35" s="1"/>
      <c r="F35" s="1"/>
      <c r="G35" s="1"/>
      <c r="H35" s="1"/>
      <c r="I35" s="1"/>
    </row>
    <row r="36" spans="1:9" x14ac:dyDescent="0.25">
      <c r="A36" s="1"/>
      <c r="B36" s="1"/>
      <c r="C36" s="1"/>
      <c r="D36" s="1"/>
      <c r="E36" s="1"/>
      <c r="F36" s="1"/>
      <c r="G36" s="1"/>
      <c r="H36" s="1"/>
      <c r="I36" s="1"/>
    </row>
    <row r="37" spans="1:9" ht="18.75" x14ac:dyDescent="0.3">
      <c r="A37" s="1"/>
      <c r="B37" s="1"/>
      <c r="C37" s="5"/>
      <c r="D37" s="5"/>
      <c r="E37" s="6"/>
      <c r="F37" s="6"/>
      <c r="G37" s="1"/>
      <c r="H37" s="1"/>
      <c r="I37" s="1"/>
    </row>
    <row r="38" spans="1:9" x14ac:dyDescent="0.25">
      <c r="A38" s="1"/>
      <c r="B38" s="1"/>
      <c r="C38" s="1"/>
      <c r="D38" s="1"/>
      <c r="E38" s="1"/>
      <c r="F38" s="1"/>
      <c r="G38" s="1"/>
      <c r="H38" s="1"/>
      <c r="I38" s="1"/>
    </row>
    <row r="39" spans="1:9" x14ac:dyDescent="0.25">
      <c r="A39" s="1"/>
      <c r="B39" s="1"/>
      <c r="C39" s="1"/>
      <c r="D39" s="1"/>
      <c r="E39" s="1"/>
      <c r="F39" s="1"/>
      <c r="G39" s="1"/>
      <c r="H39" s="1"/>
      <c r="I39" s="1"/>
    </row>
    <row r="40" spans="1:9" ht="18.75" x14ac:dyDescent="0.3">
      <c r="A40" s="1"/>
      <c r="B40" s="739" t="s">
        <v>8</v>
      </c>
      <c r="C40" s="739"/>
      <c r="D40" s="739"/>
      <c r="E40" s="740" t="s">
        <v>1261</v>
      </c>
      <c r="F40" s="740"/>
      <c r="G40" s="740"/>
      <c r="H40" s="1"/>
      <c r="I40" s="1"/>
    </row>
    <row r="41" spans="1:9" ht="18.75" x14ac:dyDescent="0.3">
      <c r="A41" s="1"/>
      <c r="B41" s="739" t="s">
        <v>9</v>
      </c>
      <c r="C41" s="739"/>
      <c r="D41" s="739"/>
      <c r="E41" s="741"/>
      <c r="F41" s="741"/>
      <c r="G41" s="741"/>
      <c r="H41" s="1"/>
      <c r="I41" s="1"/>
    </row>
    <row r="42" spans="1:9" ht="18.75" x14ac:dyDescent="0.3">
      <c r="A42" s="1"/>
      <c r="B42" s="739" t="s">
        <v>10</v>
      </c>
      <c r="C42" s="739"/>
      <c r="D42" s="739"/>
      <c r="E42" s="741"/>
      <c r="F42" s="741"/>
      <c r="G42" s="741"/>
      <c r="H42" s="1"/>
      <c r="I42" s="1"/>
    </row>
    <row r="43" spans="1:9" x14ac:dyDescent="0.25">
      <c r="A43" s="1"/>
      <c r="B43" s="1"/>
      <c r="C43" s="1"/>
      <c r="D43" s="1"/>
      <c r="E43" s="1"/>
      <c r="F43" s="1"/>
      <c r="G43" s="1"/>
      <c r="H43" s="1"/>
      <c r="I43" s="1"/>
    </row>
    <row r="44" spans="1:9" x14ac:dyDescent="0.25">
      <c r="A44" s="1"/>
      <c r="B44" s="1"/>
      <c r="C44" s="1"/>
      <c r="D44" s="1"/>
      <c r="E44" s="1"/>
      <c r="F44" s="1"/>
      <c r="G44" s="1"/>
      <c r="H44" s="1"/>
      <c r="I44" s="1"/>
    </row>
    <row r="45" spans="1:9" x14ac:dyDescent="0.25">
      <c r="A45" s="1"/>
      <c r="B45" s="1"/>
      <c r="C45" s="1"/>
      <c r="D45" s="1"/>
      <c r="E45" s="1"/>
      <c r="F45" s="1"/>
      <c r="G45" s="1"/>
      <c r="H45" s="1"/>
      <c r="I45" s="1"/>
    </row>
  </sheetData>
  <dataConsolidate link="1"/>
  <mergeCells count="14">
    <mergeCell ref="E14:G14"/>
    <mergeCell ref="B14:D14"/>
    <mergeCell ref="B16:D16"/>
    <mergeCell ref="B15:D15"/>
    <mergeCell ref="B17:D17"/>
    <mergeCell ref="E16:G16"/>
    <mergeCell ref="E15:G15"/>
    <mergeCell ref="E17:G17"/>
    <mergeCell ref="B40:D40"/>
    <mergeCell ref="B41:D41"/>
    <mergeCell ref="B42:D42"/>
    <mergeCell ref="E40:G40"/>
    <mergeCell ref="E41:G41"/>
    <mergeCell ref="E42:G42"/>
  </mergeCells>
  <dataValidations count="2">
    <dataValidation type="list" allowBlank="1" showInputMessage="1" showErrorMessage="1" sqref="E40:G40">
      <formula1>"A,B,C,D,E,F,G,H,I,J,K,L,M"</formula1>
    </dataValidation>
    <dataValidation type="date" allowBlank="1" showInputMessage="1" showErrorMessage="1" sqref="E41:G41">
      <formula1>43435</formula1>
      <formula2>43800</formula2>
    </dataValidation>
  </dataValidations>
  <pageMargins left="0.7" right="0.7" top="0.75" bottom="0.75" header="0.3" footer="0.3"/>
  <pageSetup paperSize="9" orientation="portrait" r:id="rId1"/>
  <headerFooter>
    <oddHeader xml:space="preserve">&amp;R
</oddHeader>
    <oddFooter>&amp;L&amp;A&amp;C
&amp;R&amp;P/&amp;N</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Tableau!$C$5:$C$1009</xm:f>
          </x14:formula1>
          <xm:sqref>E15:G15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election activeCell="D5" sqref="D5"/>
    </sheetView>
  </sheetViews>
  <sheetFormatPr baseColWidth="10" defaultRowHeight="15" x14ac:dyDescent="0.25"/>
  <sheetData>
    <row r="1" spans="1:7" x14ac:dyDescent="0.25">
      <c r="A1" s="544"/>
      <c r="B1" s="544"/>
      <c r="C1" s="544"/>
      <c r="D1" s="544"/>
      <c r="E1" s="544"/>
      <c r="F1" s="544"/>
      <c r="G1" s="544"/>
    </row>
    <row r="2" spans="1:7" x14ac:dyDescent="0.25">
      <c r="A2" s="743" t="s">
        <v>1811</v>
      </c>
      <c r="B2" s="744"/>
      <c r="C2" s="744"/>
      <c r="D2" s="744"/>
      <c r="E2" s="744"/>
      <c r="F2" s="744"/>
      <c r="G2" s="745"/>
    </row>
    <row r="3" spans="1:7" x14ac:dyDescent="0.25">
      <c r="A3" s="544"/>
      <c r="B3" s="544"/>
      <c r="C3" s="544"/>
      <c r="D3" s="544"/>
      <c r="E3" s="544"/>
      <c r="F3" s="544"/>
      <c r="G3" s="544"/>
    </row>
    <row r="4" spans="1:7" x14ac:dyDescent="0.25">
      <c r="A4" s="544"/>
      <c r="B4" s="553"/>
      <c r="C4" s="544"/>
      <c r="D4" s="544"/>
      <c r="E4" s="544"/>
      <c r="F4" s="544"/>
      <c r="G4" s="544"/>
    </row>
    <row r="5" spans="1:7" x14ac:dyDescent="0.25">
      <c r="A5" s="544"/>
      <c r="B5" s="544"/>
      <c r="C5" s="544"/>
      <c r="D5" s="544"/>
      <c r="E5" s="544"/>
      <c r="F5" s="544"/>
      <c r="G5" s="544"/>
    </row>
    <row r="6" spans="1:7" x14ac:dyDescent="0.25">
      <c r="A6" s="544"/>
      <c r="B6" s="544"/>
      <c r="C6" s="544"/>
      <c r="D6" s="544"/>
      <c r="E6" s="544"/>
      <c r="F6" s="544"/>
      <c r="G6" s="544"/>
    </row>
    <row r="7" spans="1:7" ht="18.75" x14ac:dyDescent="0.3">
      <c r="A7" s="544"/>
      <c r="B7" s="742" t="s">
        <v>1812</v>
      </c>
      <c r="C7" s="742"/>
      <c r="D7" s="742"/>
      <c r="E7" s="544"/>
      <c r="F7" s="544"/>
      <c r="G7" s="544"/>
    </row>
    <row r="8" spans="1:7" ht="18.75" x14ac:dyDescent="0.3">
      <c r="A8" s="544"/>
      <c r="B8" s="742" t="s">
        <v>1813</v>
      </c>
      <c r="C8" s="742"/>
      <c r="D8" s="742"/>
      <c r="E8" s="544"/>
      <c r="F8" s="544"/>
      <c r="G8" s="544"/>
    </row>
    <row r="9" spans="1:7" ht="18.75" x14ac:dyDescent="0.3">
      <c r="A9" s="544"/>
      <c r="B9" s="742" t="s">
        <v>1814</v>
      </c>
      <c r="C9" s="742"/>
      <c r="D9" s="742"/>
      <c r="E9" s="544"/>
      <c r="F9" s="544"/>
      <c r="G9" s="544"/>
    </row>
    <row r="10" spans="1:7" ht="18.75" x14ac:dyDescent="0.3">
      <c r="A10" s="544"/>
      <c r="B10" s="742" t="s">
        <v>1815</v>
      </c>
      <c r="C10" s="742"/>
      <c r="D10" s="742"/>
      <c r="E10" s="544"/>
      <c r="F10" s="544"/>
      <c r="G10" s="544"/>
    </row>
    <row r="11" spans="1:7" ht="18.75" x14ac:dyDescent="0.3">
      <c r="A11" s="544"/>
      <c r="B11" s="742" t="s">
        <v>1816</v>
      </c>
      <c r="C11" s="742"/>
      <c r="D11" s="742"/>
      <c r="E11" s="544"/>
      <c r="F11" s="544"/>
      <c r="G11" s="544"/>
    </row>
    <row r="12" spans="1:7" ht="18.75" x14ac:dyDescent="0.3">
      <c r="A12" s="544"/>
      <c r="B12" s="742" t="s">
        <v>1817</v>
      </c>
      <c r="C12" s="742"/>
      <c r="D12" s="742"/>
      <c r="E12" s="544"/>
      <c r="F12" s="544"/>
      <c r="G12" s="544"/>
    </row>
    <row r="13" spans="1:7" ht="18.75" x14ac:dyDescent="0.3">
      <c r="A13" s="544"/>
      <c r="B13" s="742" t="s">
        <v>1818</v>
      </c>
      <c r="C13" s="742"/>
      <c r="D13" s="742"/>
      <c r="E13" s="544"/>
      <c r="F13" s="544"/>
      <c r="G13" s="544"/>
    </row>
    <row r="14" spans="1:7" ht="18.75" x14ac:dyDescent="0.3">
      <c r="A14" s="544"/>
      <c r="B14" s="742" t="s">
        <v>1819</v>
      </c>
      <c r="C14" s="742"/>
      <c r="D14" s="742"/>
      <c r="E14" s="544"/>
      <c r="F14" s="544"/>
      <c r="G14" s="544"/>
    </row>
    <row r="15" spans="1:7" ht="18.75" x14ac:dyDescent="0.3">
      <c r="A15" s="544"/>
      <c r="B15" s="742" t="s">
        <v>2119</v>
      </c>
      <c r="C15" s="742"/>
      <c r="D15" s="742"/>
      <c r="E15" s="544"/>
      <c r="F15" s="544"/>
      <c r="G15" s="544"/>
    </row>
    <row r="16" spans="1:7" ht="18.75" x14ac:dyDescent="0.3">
      <c r="A16" s="544"/>
      <c r="B16" s="742" t="s">
        <v>2120</v>
      </c>
      <c r="C16" s="742"/>
      <c r="D16" s="742"/>
      <c r="E16" s="544"/>
      <c r="F16" s="544"/>
      <c r="G16" s="544"/>
    </row>
    <row r="17" spans="1:7" ht="18.75" x14ac:dyDescent="0.3">
      <c r="A17" s="544"/>
      <c r="B17" s="742" t="s">
        <v>2121</v>
      </c>
      <c r="C17" s="742"/>
      <c r="D17" s="742"/>
      <c r="E17" s="544"/>
      <c r="F17" s="544"/>
      <c r="G17" s="544"/>
    </row>
    <row r="18" spans="1:7" ht="18.75" x14ac:dyDescent="0.3">
      <c r="A18" s="544"/>
      <c r="B18" s="742" t="s">
        <v>2122</v>
      </c>
      <c r="C18" s="742"/>
      <c r="D18" s="742"/>
      <c r="E18" s="544"/>
      <c r="F18" s="544"/>
      <c r="G18" s="544"/>
    </row>
    <row r="19" spans="1:7" ht="18.75" x14ac:dyDescent="0.3">
      <c r="A19" s="544"/>
      <c r="B19" s="742" t="s">
        <v>2123</v>
      </c>
      <c r="C19" s="742"/>
      <c r="D19" s="742"/>
      <c r="E19" s="544"/>
      <c r="F19" s="544"/>
      <c r="G19" s="544"/>
    </row>
    <row r="20" spans="1:7" ht="18.75" x14ac:dyDescent="0.3">
      <c r="A20" s="544"/>
      <c r="B20" s="742"/>
      <c r="C20" s="742"/>
      <c r="D20" s="742"/>
      <c r="E20" s="544"/>
      <c r="F20" s="544"/>
      <c r="G20" s="544"/>
    </row>
    <row r="21" spans="1:7" ht="18.75" x14ac:dyDescent="0.3">
      <c r="A21" s="544"/>
      <c r="B21" s="742"/>
      <c r="C21" s="742"/>
      <c r="D21" s="742"/>
      <c r="E21" s="544"/>
      <c r="F21" s="544"/>
      <c r="G21" s="544"/>
    </row>
    <row r="22" spans="1:7" ht="18.75" x14ac:dyDescent="0.3">
      <c r="A22" s="544"/>
      <c r="B22" s="742"/>
      <c r="C22" s="742"/>
      <c r="D22" s="742"/>
      <c r="E22" s="544"/>
      <c r="F22" s="544"/>
      <c r="G22" s="544"/>
    </row>
    <row r="23" spans="1:7" x14ac:dyDescent="0.25">
      <c r="A23" s="544"/>
      <c r="B23" s="544"/>
      <c r="C23" s="544"/>
      <c r="D23" s="544"/>
      <c r="E23" s="544"/>
      <c r="F23" s="544"/>
      <c r="G23" s="544"/>
    </row>
    <row r="24" spans="1:7" x14ac:dyDescent="0.25">
      <c r="A24" s="544"/>
      <c r="B24" s="544"/>
      <c r="C24" s="544"/>
      <c r="D24" s="544"/>
      <c r="E24" s="544"/>
      <c r="F24" s="544"/>
      <c r="G24" s="544"/>
    </row>
    <row r="25" spans="1:7" x14ac:dyDescent="0.25">
      <c r="A25" s="544"/>
      <c r="B25" s="544"/>
      <c r="C25" s="544"/>
      <c r="D25" s="544"/>
      <c r="E25" s="544"/>
      <c r="F25" s="544"/>
      <c r="G25" s="544"/>
    </row>
    <row r="26" spans="1:7" x14ac:dyDescent="0.25">
      <c r="A26" s="544"/>
      <c r="B26" s="544"/>
      <c r="C26" s="544"/>
      <c r="D26" s="544"/>
      <c r="E26" s="544"/>
      <c r="F26" s="544"/>
      <c r="G26" s="544"/>
    </row>
    <row r="27" spans="1:7" x14ac:dyDescent="0.25">
      <c r="A27" s="544"/>
      <c r="B27" s="544"/>
      <c r="C27" s="544"/>
      <c r="D27" s="544"/>
      <c r="E27" s="544"/>
      <c r="F27" s="544"/>
      <c r="G27" s="544"/>
    </row>
    <row r="28" spans="1:7" x14ac:dyDescent="0.25">
      <c r="A28" s="544"/>
      <c r="B28" s="544"/>
      <c r="C28" s="544"/>
      <c r="D28" s="544"/>
      <c r="E28" s="544"/>
      <c r="F28" s="544"/>
      <c r="G28" s="544"/>
    </row>
    <row r="29" spans="1:7" x14ac:dyDescent="0.25">
      <c r="A29" s="544"/>
      <c r="B29" s="544"/>
      <c r="C29" s="544"/>
      <c r="D29" s="544"/>
      <c r="E29" s="544"/>
      <c r="F29" s="544"/>
      <c r="G29" s="544"/>
    </row>
    <row r="30" spans="1:7" x14ac:dyDescent="0.25">
      <c r="A30" s="544"/>
      <c r="B30" s="544"/>
      <c r="C30" s="544"/>
      <c r="D30" s="544"/>
      <c r="E30" s="544"/>
      <c r="F30" s="544"/>
      <c r="G30" s="544"/>
    </row>
    <row r="31" spans="1:7" x14ac:dyDescent="0.25">
      <c r="A31" s="544"/>
      <c r="B31" s="544"/>
      <c r="C31" s="544"/>
      <c r="D31" s="544"/>
      <c r="E31" s="544"/>
      <c r="F31" s="544"/>
      <c r="G31" s="544"/>
    </row>
    <row r="32" spans="1:7" x14ac:dyDescent="0.25">
      <c r="A32" s="544"/>
      <c r="B32" s="544"/>
      <c r="C32" s="544"/>
      <c r="D32" s="544"/>
      <c r="E32" s="544"/>
      <c r="F32" s="544"/>
      <c r="G32" s="544"/>
    </row>
    <row r="33" spans="1:7" x14ac:dyDescent="0.25">
      <c r="A33" s="544"/>
      <c r="B33" s="544"/>
      <c r="C33" s="544"/>
      <c r="D33" s="544"/>
      <c r="E33" s="544"/>
      <c r="F33" s="544"/>
      <c r="G33" s="544"/>
    </row>
    <row r="34" spans="1:7" x14ac:dyDescent="0.25">
      <c r="A34" s="544"/>
      <c r="B34" s="544"/>
      <c r="C34" s="544"/>
      <c r="D34" s="544"/>
      <c r="E34" s="544"/>
      <c r="F34" s="544"/>
      <c r="G34" s="544"/>
    </row>
    <row r="35" spans="1:7" x14ac:dyDescent="0.25">
      <c r="A35" s="544"/>
      <c r="B35" s="544"/>
      <c r="C35" s="544"/>
      <c r="D35" s="544"/>
      <c r="E35" s="544"/>
      <c r="F35" s="544"/>
      <c r="G35" s="544"/>
    </row>
    <row r="36" spans="1:7" x14ac:dyDescent="0.25">
      <c r="A36" s="544"/>
      <c r="B36" s="544"/>
      <c r="C36" s="544"/>
      <c r="D36" s="544"/>
      <c r="E36" s="544"/>
      <c r="F36" s="544"/>
      <c r="G36" s="544"/>
    </row>
    <row r="37" spans="1:7" x14ac:dyDescent="0.25">
      <c r="A37" s="544"/>
      <c r="B37" s="544"/>
      <c r="C37" s="544"/>
      <c r="D37" s="544"/>
      <c r="E37" s="544"/>
      <c r="F37" s="544"/>
      <c r="G37" s="544"/>
    </row>
    <row r="38" spans="1:7" x14ac:dyDescent="0.25">
      <c r="A38" s="544"/>
      <c r="B38" s="544"/>
      <c r="C38" s="544"/>
      <c r="D38" s="544"/>
      <c r="E38" s="544"/>
      <c r="F38" s="544"/>
      <c r="G38" s="544"/>
    </row>
    <row r="39" spans="1:7" x14ac:dyDescent="0.25">
      <c r="A39" s="544"/>
      <c r="B39" s="544"/>
      <c r="C39" s="544"/>
      <c r="D39" s="544"/>
      <c r="E39" s="544"/>
      <c r="F39" s="544"/>
      <c r="G39" s="544"/>
    </row>
    <row r="40" spans="1:7" x14ac:dyDescent="0.25">
      <c r="A40" s="544"/>
      <c r="B40" s="544"/>
      <c r="C40" s="544"/>
      <c r="D40" s="544"/>
      <c r="E40" s="544"/>
      <c r="F40" s="544"/>
      <c r="G40" s="544"/>
    </row>
    <row r="41" spans="1:7" x14ac:dyDescent="0.25">
      <c r="A41" s="544"/>
      <c r="B41" s="544"/>
      <c r="C41" s="544"/>
      <c r="D41" s="544"/>
      <c r="E41" s="544"/>
      <c r="F41" s="544"/>
      <c r="G41" s="544"/>
    </row>
    <row r="42" spans="1:7" x14ac:dyDescent="0.25">
      <c r="A42" s="544"/>
      <c r="B42" s="544"/>
      <c r="C42" s="544"/>
      <c r="D42" s="544"/>
      <c r="E42" s="544"/>
      <c r="F42" s="544"/>
      <c r="G42" s="544"/>
    </row>
    <row r="43" spans="1:7" x14ac:dyDescent="0.25">
      <c r="A43" s="544"/>
      <c r="B43" s="544"/>
      <c r="C43" s="544"/>
      <c r="D43" s="544"/>
      <c r="E43" s="544"/>
      <c r="F43" s="544"/>
      <c r="G43" s="544"/>
    </row>
    <row r="44" spans="1:7" x14ac:dyDescent="0.25">
      <c r="A44" s="544"/>
      <c r="B44" s="544"/>
      <c r="C44" s="544"/>
      <c r="D44" s="544"/>
      <c r="E44" s="544"/>
      <c r="F44" s="544"/>
      <c r="G44" s="544"/>
    </row>
    <row r="45" spans="1:7" x14ac:dyDescent="0.25">
      <c r="A45" s="544"/>
      <c r="B45" s="544"/>
      <c r="C45" s="544"/>
      <c r="D45" s="544"/>
      <c r="E45" s="544"/>
      <c r="F45" s="544"/>
      <c r="G45" s="544"/>
    </row>
    <row r="46" spans="1:7" x14ac:dyDescent="0.25">
      <c r="A46" s="544"/>
      <c r="B46" s="544"/>
      <c r="C46" s="544"/>
      <c r="D46" s="544"/>
      <c r="E46" s="544"/>
      <c r="F46" s="544"/>
      <c r="G46" s="544"/>
    </row>
  </sheetData>
  <mergeCells count="17">
    <mergeCell ref="B17:D17"/>
    <mergeCell ref="A2:G2"/>
    <mergeCell ref="B7:D7"/>
    <mergeCell ref="B8:D8"/>
    <mergeCell ref="B9:D9"/>
    <mergeCell ref="B10:D10"/>
    <mergeCell ref="B11:D11"/>
    <mergeCell ref="B12:D12"/>
    <mergeCell ref="B13:D13"/>
    <mergeCell ref="B14:D14"/>
    <mergeCell ref="B15:D15"/>
    <mergeCell ref="B16:D16"/>
    <mergeCell ref="B18:D18"/>
    <mergeCell ref="B19:D19"/>
    <mergeCell ref="B20:D20"/>
    <mergeCell ref="B21:D21"/>
    <mergeCell ref="B22:D22"/>
  </mergeCells>
  <pageMargins left="0.7" right="0.7" top="0.75" bottom="0.75" header="0.3" footer="0.3"/>
  <pageSetup paperSize="9" orientation="portrait" r:id="rId1"/>
  <headerFooter>
    <oddHeader>&amp;L&amp;G&amp;C&amp;F</oddHeader>
    <oddFooter>&amp;L&amp;A&amp;R&amp;P/&amp;N</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0"/>
  <sheetViews>
    <sheetView view="pageLayout" zoomScale="85" zoomScaleNormal="100" zoomScaleSheetLayoutView="100" zoomScalePageLayoutView="85" workbookViewId="0">
      <selection activeCell="I13" sqref="I13"/>
    </sheetView>
  </sheetViews>
  <sheetFormatPr baseColWidth="10" defaultRowHeight="15" x14ac:dyDescent="0.25"/>
  <cols>
    <col min="1" max="1" width="21" customWidth="1"/>
    <col min="2" max="2" width="10.28515625" customWidth="1"/>
    <col min="3" max="4" width="10.5703125" customWidth="1"/>
    <col min="5" max="5" width="10.85546875" customWidth="1"/>
    <col min="6" max="6" width="11.85546875" customWidth="1"/>
  </cols>
  <sheetData>
    <row r="1" spans="1:7" x14ac:dyDescent="0.25">
      <c r="A1" s="544"/>
      <c r="B1" s="544"/>
      <c r="C1" s="544"/>
      <c r="D1" s="544"/>
      <c r="E1" s="544"/>
      <c r="F1" s="544"/>
      <c r="G1" s="544"/>
    </row>
    <row r="2" spans="1:7" x14ac:dyDescent="0.25">
      <c r="A2" s="743" t="s">
        <v>1259</v>
      </c>
      <c r="B2" s="744"/>
      <c r="C2" s="744"/>
      <c r="D2" s="744"/>
      <c r="E2" s="744"/>
      <c r="F2" s="744"/>
      <c r="G2" s="745"/>
    </row>
    <row r="3" spans="1:7" x14ac:dyDescent="0.25">
      <c r="A3" s="545"/>
      <c r="B3" s="545"/>
      <c r="C3" s="545"/>
      <c r="D3" s="545"/>
      <c r="E3" s="545"/>
      <c r="F3" s="545"/>
      <c r="G3" s="545"/>
    </row>
    <row r="4" spans="1:7" x14ac:dyDescent="0.25">
      <c r="A4" s="83" t="s">
        <v>1260</v>
      </c>
      <c r="B4" s="759"/>
      <c r="C4" s="759"/>
      <c r="D4" s="759"/>
      <c r="E4" s="759"/>
      <c r="F4" s="759"/>
      <c r="G4" s="759"/>
    </row>
    <row r="5" spans="1:7" x14ac:dyDescent="0.25">
      <c r="A5" s="83" t="s">
        <v>1262</v>
      </c>
      <c r="B5" s="759"/>
      <c r="C5" s="759"/>
      <c r="D5" s="759"/>
      <c r="E5" s="759"/>
      <c r="F5" s="759"/>
      <c r="G5" s="759"/>
    </row>
    <row r="6" spans="1:7" x14ac:dyDescent="0.25">
      <c r="A6" s="83" t="s">
        <v>1263</v>
      </c>
      <c r="B6" s="759"/>
      <c r="C6" s="759"/>
      <c r="D6" s="759"/>
      <c r="E6" s="759"/>
      <c r="F6" s="759"/>
      <c r="G6" s="759"/>
    </row>
    <row r="7" spans="1:7" ht="30" customHeight="1" x14ac:dyDescent="0.25">
      <c r="A7" s="83" t="s">
        <v>89</v>
      </c>
      <c r="B7" s="760" t="str">
        <f>IFERROR(VLOOKUP($B$4,Tableau!A5:M1009,5,FALSE),"")</f>
        <v/>
      </c>
      <c r="C7" s="760"/>
      <c r="D7" s="760"/>
      <c r="E7" s="760"/>
      <c r="F7" s="760"/>
      <c r="G7" s="760"/>
    </row>
    <row r="8" spans="1:7" ht="18.75" customHeight="1" x14ac:dyDescent="0.25">
      <c r="A8" s="84" t="s">
        <v>1246</v>
      </c>
      <c r="B8" s="755"/>
      <c r="C8" s="755"/>
      <c r="D8" s="755"/>
      <c r="E8" s="755"/>
      <c r="F8" s="756"/>
      <c r="G8" s="755"/>
    </row>
    <row r="9" spans="1:7" x14ac:dyDescent="0.25">
      <c r="A9" s="85" t="s">
        <v>1891</v>
      </c>
      <c r="B9" s="757"/>
      <c r="C9" s="757"/>
      <c r="D9" s="757"/>
      <c r="E9" s="757"/>
      <c r="F9" s="758"/>
      <c r="G9" s="757"/>
    </row>
    <row r="10" spans="1:7" ht="15.75" x14ac:dyDescent="0.25">
      <c r="A10" s="85" t="s">
        <v>1892</v>
      </c>
      <c r="B10" s="757"/>
      <c r="C10" s="757"/>
      <c r="D10" s="757"/>
      <c r="E10" s="757"/>
      <c r="F10" s="758"/>
      <c r="G10" s="757"/>
    </row>
    <row r="11" spans="1:7" ht="15.75" x14ac:dyDescent="0.25">
      <c r="A11" s="85" t="s">
        <v>1258</v>
      </c>
      <c r="B11" s="757"/>
      <c r="C11" s="757"/>
      <c r="D11" s="757"/>
      <c r="E11" s="757"/>
      <c r="F11" s="758"/>
      <c r="G11" s="757"/>
    </row>
    <row r="12" spans="1:7" x14ac:dyDescent="0.25">
      <c r="A12" s="86" t="s">
        <v>1247</v>
      </c>
      <c r="B12" s="752"/>
      <c r="C12" s="753"/>
      <c r="D12" s="753"/>
      <c r="E12" s="753"/>
      <c r="F12" s="753"/>
      <c r="G12" s="754"/>
    </row>
    <row r="13" spans="1:7" x14ac:dyDescent="0.25">
      <c r="A13" s="83" t="s">
        <v>91</v>
      </c>
      <c r="B13" s="759" t="str">
        <f>IFERROR(VLOOKUP($B$4,Tableau!$A$5:$M$1009,7,FALSE),"")</f>
        <v/>
      </c>
      <c r="C13" s="759"/>
      <c r="D13" s="759"/>
      <c r="E13" s="759"/>
      <c r="F13" s="759"/>
      <c r="G13" s="759"/>
    </row>
    <row r="14" spans="1:7" x14ac:dyDescent="0.25">
      <c r="A14" s="83" t="s">
        <v>92</v>
      </c>
      <c r="B14" s="759" t="str">
        <f>IFERROR(VLOOKUP($B$4,Tableau!$A$5:$M$1009,8,FALSE),"")</f>
        <v/>
      </c>
      <c r="C14" s="759"/>
      <c r="D14" s="759"/>
      <c r="E14" s="759"/>
      <c r="F14" s="759"/>
      <c r="G14" s="759"/>
    </row>
    <row r="15" spans="1:7" x14ac:dyDescent="0.25">
      <c r="A15" s="83" t="s">
        <v>93</v>
      </c>
      <c r="B15" s="759" t="str">
        <f>IFERROR(VLOOKUP($B$4,Tableau!$A$5:$M$1009,9,FALSE),"")</f>
        <v/>
      </c>
      <c r="C15" s="759"/>
      <c r="D15" s="759"/>
      <c r="E15" s="759"/>
      <c r="F15" s="759"/>
      <c r="G15" s="759"/>
    </row>
    <row r="16" spans="1:7" x14ac:dyDescent="0.25">
      <c r="A16" s="747" t="s">
        <v>1251</v>
      </c>
      <c r="B16" s="749" t="s">
        <v>1264</v>
      </c>
      <c r="C16" s="750"/>
      <c r="D16" s="750" t="s">
        <v>1252</v>
      </c>
      <c r="E16" s="750"/>
      <c r="F16" s="750" t="s">
        <v>1253</v>
      </c>
      <c r="G16" s="751"/>
    </row>
    <row r="17" spans="1:7" x14ac:dyDescent="0.25">
      <c r="A17" s="748"/>
      <c r="B17" s="74"/>
      <c r="C17" s="75"/>
      <c r="D17" s="75"/>
      <c r="E17" s="75"/>
      <c r="F17" s="75"/>
      <c r="G17" s="80"/>
    </row>
    <row r="18" spans="1:7" ht="25.5" x14ac:dyDescent="0.25">
      <c r="A18" s="83" t="s">
        <v>94</v>
      </c>
      <c r="B18" s="761" t="str">
        <f>IFERROR(VLOOKUP($B$4,Tableau!$A$5:$M$1009,10,FALSE),"")</f>
        <v/>
      </c>
      <c r="C18" s="761"/>
      <c r="D18" s="761"/>
      <c r="E18" s="761"/>
      <c r="F18" s="761"/>
      <c r="G18" s="761"/>
    </row>
    <row r="19" spans="1:7" ht="25.5" x14ac:dyDescent="0.25">
      <c r="A19" s="83" t="s">
        <v>96</v>
      </c>
      <c r="B19" s="761" t="str">
        <f>IFERROR(VLOOKUP($B$4,Tableau!$A$5:$M$1009,12,FALSE),"")</f>
        <v/>
      </c>
      <c r="C19" s="761"/>
      <c r="D19" s="761"/>
      <c r="E19" s="761"/>
      <c r="F19" s="761"/>
      <c r="G19" s="761"/>
    </row>
    <row r="20" spans="1:7" ht="26.25" x14ac:dyDescent="0.25">
      <c r="A20" s="86" t="s">
        <v>1248</v>
      </c>
      <c r="B20" s="82" t="s">
        <v>1249</v>
      </c>
      <c r="C20" s="81"/>
      <c r="D20" s="76"/>
      <c r="E20" s="763" t="s">
        <v>1250</v>
      </c>
      <c r="F20" s="766"/>
      <c r="G20" s="79"/>
    </row>
    <row r="21" spans="1:7" ht="21" customHeight="1" x14ac:dyDescent="0.25">
      <c r="A21" s="83" t="s">
        <v>95</v>
      </c>
      <c r="B21" s="761" t="str">
        <f>IFERROR(VLOOKUP($B$4,Tableau!$A$5:$M$1009,11,FALSE),"")</f>
        <v/>
      </c>
      <c r="C21" s="761"/>
      <c r="D21" s="761"/>
      <c r="E21" s="761"/>
      <c r="F21" s="761"/>
      <c r="G21" s="761"/>
    </row>
    <row r="22" spans="1:7" ht="30.75" customHeight="1" x14ac:dyDescent="0.25">
      <c r="A22" s="87" t="s">
        <v>1254</v>
      </c>
      <c r="B22" s="762"/>
      <c r="C22" s="763"/>
      <c r="D22" s="763"/>
      <c r="E22" s="763"/>
      <c r="F22" s="763"/>
      <c r="G22" s="764"/>
    </row>
    <row r="23" spans="1:7" ht="57" customHeight="1" x14ac:dyDescent="0.25">
      <c r="A23" s="83" t="s">
        <v>1256</v>
      </c>
      <c r="B23" s="752"/>
      <c r="C23" s="753"/>
      <c r="D23" s="753"/>
      <c r="E23" s="753"/>
      <c r="F23" s="753"/>
      <c r="G23" s="754"/>
    </row>
    <row r="24" spans="1:7" ht="54.75" customHeight="1" x14ac:dyDescent="0.25">
      <c r="A24" s="83" t="s">
        <v>1257</v>
      </c>
      <c r="B24" s="765"/>
      <c r="C24" s="765"/>
      <c r="D24" s="765"/>
      <c r="E24" s="765"/>
      <c r="F24" s="765"/>
      <c r="G24" s="765"/>
    </row>
    <row r="25" spans="1:7" x14ac:dyDescent="0.25">
      <c r="A25" s="544"/>
      <c r="B25" s="544"/>
      <c r="C25" s="544"/>
      <c r="D25" s="544"/>
      <c r="E25" s="544"/>
      <c r="F25" s="544"/>
      <c r="G25" s="544"/>
    </row>
    <row r="26" spans="1:7" ht="36.75" customHeight="1" x14ac:dyDescent="0.25">
      <c r="A26" s="746" t="s">
        <v>1893</v>
      </c>
      <c r="B26" s="746"/>
      <c r="C26" s="746"/>
      <c r="D26" s="746"/>
      <c r="E26" s="746"/>
      <c r="F26" s="746"/>
      <c r="G26" s="746"/>
    </row>
    <row r="27" spans="1:7" x14ac:dyDescent="0.25">
      <c r="A27" s="544"/>
      <c r="B27" s="544"/>
      <c r="C27" s="544"/>
      <c r="D27" s="544"/>
      <c r="E27" s="544"/>
      <c r="F27" s="544"/>
      <c r="G27" s="544"/>
    </row>
    <row r="28" spans="1:7" x14ac:dyDescent="0.25">
      <c r="A28" s="544"/>
      <c r="B28" s="544"/>
      <c r="C28" s="544"/>
      <c r="D28" s="544"/>
      <c r="E28" s="544"/>
      <c r="F28" s="544"/>
      <c r="G28" s="544"/>
    </row>
    <row r="29" spans="1:7" x14ac:dyDescent="0.25">
      <c r="A29" s="544"/>
      <c r="B29" s="544"/>
      <c r="C29" s="544"/>
      <c r="D29" s="544"/>
      <c r="E29" s="544"/>
      <c r="F29" s="544"/>
      <c r="G29" s="544"/>
    </row>
    <row r="30" spans="1:7" x14ac:dyDescent="0.25">
      <c r="A30" s="544"/>
      <c r="B30" s="544"/>
      <c r="C30" s="544"/>
      <c r="D30" s="544"/>
      <c r="E30" s="544"/>
      <c r="F30" s="544"/>
      <c r="G30" s="544"/>
    </row>
    <row r="31" spans="1:7" x14ac:dyDescent="0.25">
      <c r="A31" s="544"/>
      <c r="B31" s="544"/>
      <c r="C31" s="544"/>
      <c r="D31" s="544"/>
      <c r="E31" s="544"/>
      <c r="F31" s="544"/>
      <c r="G31" s="544"/>
    </row>
    <row r="32" spans="1:7" x14ac:dyDescent="0.25">
      <c r="A32" s="544"/>
      <c r="B32" s="544"/>
      <c r="C32" s="544"/>
      <c r="D32" s="544"/>
      <c r="E32" s="544"/>
      <c r="F32" s="544"/>
      <c r="G32" s="544"/>
    </row>
    <row r="33" spans="1:7" x14ac:dyDescent="0.25">
      <c r="A33" s="544"/>
      <c r="B33" s="544"/>
      <c r="C33" s="544"/>
      <c r="D33" s="544"/>
      <c r="E33" s="544"/>
      <c r="F33" s="544"/>
      <c r="G33" s="544"/>
    </row>
    <row r="34" spans="1:7" x14ac:dyDescent="0.25">
      <c r="A34" s="544"/>
      <c r="B34" s="544"/>
      <c r="C34" s="544"/>
      <c r="D34" s="544"/>
      <c r="E34" s="544"/>
      <c r="F34" s="544"/>
      <c r="G34" s="544"/>
    </row>
    <row r="35" spans="1:7" x14ac:dyDescent="0.25">
      <c r="A35" s="544"/>
      <c r="B35" s="544"/>
      <c r="C35" s="544"/>
      <c r="D35" s="544"/>
      <c r="E35" s="544"/>
      <c r="F35" s="544"/>
      <c r="G35" s="544"/>
    </row>
    <row r="36" spans="1:7" x14ac:dyDescent="0.25">
      <c r="A36" s="544"/>
      <c r="B36" s="544"/>
      <c r="C36" s="544"/>
      <c r="D36" s="544"/>
      <c r="E36" s="544"/>
      <c r="F36" s="544"/>
      <c r="G36" s="544"/>
    </row>
    <row r="37" spans="1:7" x14ac:dyDescent="0.25">
      <c r="A37" s="544"/>
      <c r="B37" s="544"/>
      <c r="C37" s="544"/>
      <c r="D37" s="544"/>
      <c r="E37" s="544"/>
      <c r="F37" s="544"/>
      <c r="G37" s="544"/>
    </row>
    <row r="38" spans="1:7" x14ac:dyDescent="0.25">
      <c r="A38" s="544"/>
      <c r="B38" s="544"/>
      <c r="C38" s="544"/>
      <c r="D38" s="544"/>
      <c r="E38" s="544"/>
      <c r="F38" s="544"/>
      <c r="G38" s="544"/>
    </row>
    <row r="39" spans="1:7" x14ac:dyDescent="0.25">
      <c r="A39" s="544"/>
      <c r="B39" s="544"/>
      <c r="C39" s="544"/>
      <c r="D39" s="544"/>
      <c r="E39" s="544"/>
      <c r="F39" s="544"/>
      <c r="G39" s="544"/>
    </row>
    <row r="40" spans="1:7" x14ac:dyDescent="0.25">
      <c r="A40" s="544"/>
      <c r="B40" s="544"/>
      <c r="C40" s="544"/>
      <c r="D40" s="544"/>
      <c r="E40" s="544"/>
      <c r="F40" s="544"/>
      <c r="G40" s="544"/>
    </row>
  </sheetData>
  <mergeCells count="25">
    <mergeCell ref="B5:G5"/>
    <mergeCell ref="B6:G6"/>
    <mergeCell ref="B21:G21"/>
    <mergeCell ref="B22:G22"/>
    <mergeCell ref="B24:G24"/>
    <mergeCell ref="B23:G23"/>
    <mergeCell ref="E20:F20"/>
    <mergeCell ref="B19:G19"/>
    <mergeCell ref="B18:G18"/>
    <mergeCell ref="A26:G26"/>
    <mergeCell ref="A2:G2"/>
    <mergeCell ref="A16:A17"/>
    <mergeCell ref="B16:C16"/>
    <mergeCell ref="D16:E16"/>
    <mergeCell ref="F16:G16"/>
    <mergeCell ref="B12:G12"/>
    <mergeCell ref="B8:G8"/>
    <mergeCell ref="B9:G9"/>
    <mergeCell ref="B10:G10"/>
    <mergeCell ref="B11:G11"/>
    <mergeCell ref="B4:G4"/>
    <mergeCell ref="B7:G7"/>
    <mergeCell ref="B13:G13"/>
    <mergeCell ref="B14:G14"/>
    <mergeCell ref="B15:G15"/>
  </mergeCells>
  <pageMargins left="0.7" right="0.7" top="0.75" bottom="0.75" header="0.3" footer="0.3"/>
  <pageSetup paperSize="9" orientation="portrait" r:id="rId1"/>
  <headerFooter>
    <oddHeader>&amp;C&amp;F</oddHeader>
    <oddFooter>&amp;L&amp;A&amp;R&amp;P/&amp;N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27"/>
  <sheetViews>
    <sheetView showGridLines="0" view="pageLayout" zoomScale="90" zoomScaleNormal="70" zoomScalePageLayoutView="90" workbookViewId="0">
      <selection activeCell="I7" sqref="I7"/>
    </sheetView>
  </sheetViews>
  <sheetFormatPr baseColWidth="10" defaultColWidth="11.28515625" defaultRowHeight="15" x14ac:dyDescent="0.25"/>
  <cols>
    <col min="1" max="2" width="6.7109375" style="88" customWidth="1"/>
    <col min="3" max="5" width="8.7109375" style="88" customWidth="1"/>
    <col min="6" max="6" width="11.28515625" style="88" customWidth="1"/>
    <col min="7" max="11" width="8.7109375" style="88" customWidth="1"/>
    <col min="12" max="13" width="6.5703125" style="88" customWidth="1"/>
    <col min="14" max="16384" width="11.28515625" style="88"/>
  </cols>
  <sheetData>
    <row r="1" spans="1:11" ht="14.25" customHeight="1" x14ac:dyDescent="0.25"/>
    <row r="2" spans="1:11" customFormat="1" x14ac:dyDescent="0.25">
      <c r="A2" s="784" t="s">
        <v>1265</v>
      </c>
      <c r="B2" s="784"/>
      <c r="C2" s="784"/>
      <c r="D2" s="784"/>
      <c r="E2" s="784"/>
      <c r="F2" s="784"/>
      <c r="G2" s="784"/>
      <c r="H2" s="784"/>
      <c r="I2" s="784"/>
      <c r="J2" s="784"/>
      <c r="K2" s="784"/>
    </row>
    <row r="3" spans="1:11" x14ac:dyDescent="0.25">
      <c r="A3" s="72"/>
      <c r="B3" s="72"/>
      <c r="C3" s="72"/>
      <c r="D3" s="72"/>
      <c r="E3" s="72"/>
      <c r="F3" s="72"/>
      <c r="G3" s="72"/>
      <c r="H3" s="72"/>
      <c r="I3" s="72"/>
      <c r="J3" s="72"/>
      <c r="K3" s="72"/>
    </row>
    <row r="4" spans="1:11" s="89" customFormat="1" ht="36" customHeight="1" x14ac:dyDescent="0.25">
      <c r="A4" s="747" t="s">
        <v>1711</v>
      </c>
      <c r="B4" s="790"/>
      <c r="C4" s="792" t="s">
        <v>1850</v>
      </c>
      <c r="D4" s="793"/>
      <c r="E4" s="794"/>
      <c r="F4" s="785" t="s">
        <v>1266</v>
      </c>
      <c r="G4" s="787" t="s">
        <v>1267</v>
      </c>
      <c r="H4" s="787" t="s">
        <v>1849</v>
      </c>
      <c r="I4" s="787" t="s">
        <v>1669</v>
      </c>
      <c r="J4" s="785" t="s">
        <v>1268</v>
      </c>
      <c r="K4" s="789" t="s">
        <v>1269</v>
      </c>
    </row>
    <row r="5" spans="1:11" s="89" customFormat="1" ht="30.75" customHeight="1" x14ac:dyDescent="0.25">
      <c r="A5" s="748"/>
      <c r="B5" s="791"/>
      <c r="C5" s="795" t="s">
        <v>1851</v>
      </c>
      <c r="D5" s="796"/>
      <c r="E5" s="83" t="s">
        <v>1852</v>
      </c>
      <c r="F5" s="786"/>
      <c r="G5" s="788"/>
      <c r="H5" s="788"/>
      <c r="I5" s="788"/>
      <c r="J5" s="786"/>
      <c r="K5" s="789"/>
    </row>
    <row r="6" spans="1:11" s="94" customFormat="1" ht="50.25" customHeight="1" x14ac:dyDescent="0.25">
      <c r="A6" s="767"/>
      <c r="B6" s="767"/>
      <c r="C6" s="768"/>
      <c r="D6" s="769"/>
      <c r="E6" s="562"/>
      <c r="F6" s="563" t="s">
        <v>1274</v>
      </c>
      <c r="G6" s="92"/>
      <c r="H6" s="564"/>
      <c r="I6" s="564"/>
      <c r="J6" s="565"/>
      <c r="K6" s="694">
        <f>IFERROR((H6)*J6*(Température_intérieure_de_base-Température_extérieure_de_base)*10^(-3)*I6,0)</f>
        <v>0</v>
      </c>
    </row>
    <row r="7" spans="1:11" s="94" customFormat="1" ht="50.25" customHeight="1" x14ac:dyDescent="0.25">
      <c r="A7" s="767"/>
      <c r="B7" s="767"/>
      <c r="C7" s="768"/>
      <c r="D7" s="769"/>
      <c r="E7" s="90"/>
      <c r="F7" s="91" t="s">
        <v>1274</v>
      </c>
      <c r="G7" s="92"/>
      <c r="H7" s="92"/>
      <c r="I7" s="92"/>
      <c r="J7" s="93"/>
      <c r="K7" s="694">
        <f>IFERROR((H7)*J7*(Température_intérieure_de_base-Température_extérieure_de_base)*10^(-3)*I7,0)</f>
        <v>0</v>
      </c>
    </row>
    <row r="8" spans="1:11" s="94" customFormat="1" ht="50.25" customHeight="1" x14ac:dyDescent="0.25">
      <c r="A8" s="767"/>
      <c r="B8" s="767"/>
      <c r="C8" s="768"/>
      <c r="D8" s="769"/>
      <c r="E8" s="90"/>
      <c r="F8" s="91" t="s">
        <v>1274</v>
      </c>
      <c r="G8" s="92"/>
      <c r="H8" s="92"/>
      <c r="I8" s="92"/>
      <c r="J8" s="93"/>
      <c r="K8" s="694">
        <f t="shared" ref="K8:K15" si="0">IFERROR((H8)*J8*(Température_intérieure_de_base-Température_extérieure_de_base)*10^(-3)*I8,0)</f>
        <v>0</v>
      </c>
    </row>
    <row r="9" spans="1:11" s="94" customFormat="1" ht="50.25" customHeight="1" x14ac:dyDescent="0.25">
      <c r="A9" s="767"/>
      <c r="B9" s="767"/>
      <c r="C9" s="768"/>
      <c r="D9" s="769"/>
      <c r="E9" s="90"/>
      <c r="F9" s="91" t="s">
        <v>1274</v>
      </c>
      <c r="G9" s="92"/>
      <c r="H9" s="92"/>
      <c r="I9" s="92"/>
      <c r="J9" s="93"/>
      <c r="K9" s="694">
        <f t="shared" si="0"/>
        <v>0</v>
      </c>
    </row>
    <row r="10" spans="1:11" s="94" customFormat="1" ht="50.25" customHeight="1" x14ac:dyDescent="0.25">
      <c r="A10" s="767"/>
      <c r="B10" s="767"/>
      <c r="C10" s="768"/>
      <c r="D10" s="769"/>
      <c r="E10" s="90"/>
      <c r="F10" s="91" t="s">
        <v>1274</v>
      </c>
      <c r="G10" s="92"/>
      <c r="H10" s="92"/>
      <c r="I10" s="92"/>
      <c r="J10" s="93"/>
      <c r="K10" s="694">
        <f t="shared" si="0"/>
        <v>0</v>
      </c>
    </row>
    <row r="11" spans="1:11" s="94" customFormat="1" ht="50.25" customHeight="1" x14ac:dyDescent="0.25">
      <c r="A11" s="767"/>
      <c r="B11" s="767"/>
      <c r="C11" s="768"/>
      <c r="D11" s="769"/>
      <c r="E11" s="90"/>
      <c r="F11" s="91" t="s">
        <v>1274</v>
      </c>
      <c r="G11" s="92"/>
      <c r="H11" s="92"/>
      <c r="I11" s="92"/>
      <c r="J11" s="93"/>
      <c r="K11" s="694">
        <f t="shared" si="0"/>
        <v>0</v>
      </c>
    </row>
    <row r="12" spans="1:11" s="94" customFormat="1" ht="50.25" customHeight="1" x14ac:dyDescent="0.25">
      <c r="A12" s="767"/>
      <c r="B12" s="767"/>
      <c r="C12" s="768"/>
      <c r="D12" s="769"/>
      <c r="E12" s="90"/>
      <c r="F12" s="91" t="s">
        <v>1274</v>
      </c>
      <c r="G12" s="92"/>
      <c r="H12" s="92"/>
      <c r="I12" s="92"/>
      <c r="J12" s="93"/>
      <c r="K12" s="694">
        <f t="shared" si="0"/>
        <v>0</v>
      </c>
    </row>
    <row r="13" spans="1:11" s="94" customFormat="1" ht="50.25" customHeight="1" x14ac:dyDescent="0.25">
      <c r="A13" s="767"/>
      <c r="B13" s="767"/>
      <c r="C13" s="768"/>
      <c r="D13" s="769"/>
      <c r="E13" s="90"/>
      <c r="F13" s="91" t="s">
        <v>1274</v>
      </c>
      <c r="G13" s="92"/>
      <c r="H13" s="92"/>
      <c r="I13" s="92"/>
      <c r="J13" s="93"/>
      <c r="K13" s="694">
        <f t="shared" si="0"/>
        <v>0</v>
      </c>
    </row>
    <row r="14" spans="1:11" s="94" customFormat="1" ht="50.25" customHeight="1" x14ac:dyDescent="0.25">
      <c r="A14" s="767"/>
      <c r="B14" s="767"/>
      <c r="C14" s="768"/>
      <c r="D14" s="769"/>
      <c r="E14" s="90"/>
      <c r="F14" s="91" t="s">
        <v>1274</v>
      </c>
      <c r="G14" s="92"/>
      <c r="H14" s="92"/>
      <c r="I14" s="92"/>
      <c r="J14" s="93"/>
      <c r="K14" s="694">
        <f t="shared" si="0"/>
        <v>0</v>
      </c>
    </row>
    <row r="15" spans="1:11" s="94" customFormat="1" ht="50.25" customHeight="1" x14ac:dyDescent="0.25">
      <c r="A15" s="767"/>
      <c r="B15" s="767"/>
      <c r="C15" s="768"/>
      <c r="D15" s="769"/>
      <c r="E15" s="90"/>
      <c r="F15" s="91" t="s">
        <v>1274</v>
      </c>
      <c r="G15" s="92"/>
      <c r="H15" s="92"/>
      <c r="I15" s="92"/>
      <c r="J15" s="93"/>
      <c r="K15" s="694">
        <f t="shared" si="0"/>
        <v>0</v>
      </c>
    </row>
    <row r="16" spans="1:11" s="94" customFormat="1" x14ac:dyDescent="0.25">
      <c r="A16" s="77"/>
      <c r="B16" s="72"/>
      <c r="C16" s="72"/>
      <c r="D16" s="72"/>
      <c r="E16" s="72"/>
      <c r="F16" s="72"/>
      <c r="G16" s="72"/>
      <c r="H16" s="72"/>
      <c r="I16" s="72"/>
      <c r="J16" s="72"/>
      <c r="K16" s="114"/>
    </row>
    <row r="17" spans="1:11" ht="31.5" customHeight="1" x14ac:dyDescent="0.25">
      <c r="A17" s="770" t="s">
        <v>1282</v>
      </c>
      <c r="B17" s="770"/>
      <c r="C17" s="770"/>
      <c r="D17" s="95"/>
      <c r="E17" s="72"/>
      <c r="F17" s="554" t="s">
        <v>2127</v>
      </c>
      <c r="G17" s="95" t="s">
        <v>1396</v>
      </c>
      <c r="H17" s="492"/>
      <c r="I17" s="492"/>
      <c r="J17" s="72"/>
      <c r="K17" s="114"/>
    </row>
    <row r="18" spans="1:11" x14ac:dyDescent="0.25">
      <c r="A18" s="77"/>
      <c r="B18" s="72"/>
      <c r="C18" s="72"/>
      <c r="D18" s="72"/>
      <c r="E18" s="72"/>
      <c r="F18" s="72"/>
      <c r="G18" s="72"/>
      <c r="H18" s="72"/>
      <c r="I18" s="72"/>
      <c r="J18" s="72"/>
      <c r="K18" s="114"/>
    </row>
    <row r="19" spans="1:11" ht="15" customHeight="1" x14ac:dyDescent="0.25">
      <c r="A19" s="771" t="s">
        <v>1257</v>
      </c>
      <c r="B19" s="772"/>
      <c r="C19" s="777"/>
      <c r="D19" s="778"/>
      <c r="E19" s="778"/>
      <c r="F19" s="778"/>
      <c r="G19" s="778"/>
      <c r="H19" s="778"/>
      <c r="I19" s="778"/>
      <c r="J19" s="778"/>
      <c r="K19" s="779"/>
    </row>
    <row r="20" spans="1:11" x14ac:dyDescent="0.25">
      <c r="A20" s="773"/>
      <c r="B20" s="774"/>
      <c r="C20" s="780"/>
      <c r="D20" s="780"/>
      <c r="E20" s="780"/>
      <c r="F20" s="780"/>
      <c r="G20" s="780"/>
      <c r="H20" s="780"/>
      <c r="I20" s="780"/>
      <c r="J20" s="780"/>
      <c r="K20" s="781"/>
    </row>
    <row r="21" spans="1:11" x14ac:dyDescent="0.25">
      <c r="A21" s="773"/>
      <c r="B21" s="774"/>
      <c r="C21" s="780"/>
      <c r="D21" s="780"/>
      <c r="E21" s="780"/>
      <c r="F21" s="780"/>
      <c r="G21" s="780"/>
      <c r="H21" s="780"/>
      <c r="I21" s="780"/>
      <c r="J21" s="780"/>
      <c r="K21" s="781"/>
    </row>
    <row r="22" spans="1:11" x14ac:dyDescent="0.25">
      <c r="A22" s="773"/>
      <c r="B22" s="774"/>
      <c r="C22" s="780"/>
      <c r="D22" s="780"/>
      <c r="E22" s="780"/>
      <c r="F22" s="780"/>
      <c r="G22" s="780"/>
      <c r="H22" s="780"/>
      <c r="I22" s="780"/>
      <c r="J22" s="780"/>
      <c r="K22" s="781"/>
    </row>
    <row r="23" spans="1:11" x14ac:dyDescent="0.25">
      <c r="A23" s="773"/>
      <c r="B23" s="774"/>
      <c r="C23" s="780"/>
      <c r="D23" s="780"/>
      <c r="E23" s="780"/>
      <c r="F23" s="780"/>
      <c r="G23" s="780"/>
      <c r="H23" s="780"/>
      <c r="I23" s="780"/>
      <c r="J23" s="780"/>
      <c r="K23" s="781"/>
    </row>
    <row r="24" spans="1:11" x14ac:dyDescent="0.25">
      <c r="A24" s="773"/>
      <c r="B24" s="774"/>
      <c r="C24" s="780"/>
      <c r="D24" s="780"/>
      <c r="E24" s="780"/>
      <c r="F24" s="780"/>
      <c r="G24" s="780"/>
      <c r="H24" s="780"/>
      <c r="I24" s="780"/>
      <c r="J24" s="780"/>
      <c r="K24" s="781"/>
    </row>
    <row r="25" spans="1:11" x14ac:dyDescent="0.25">
      <c r="A25" s="773"/>
      <c r="B25" s="774"/>
      <c r="C25" s="780"/>
      <c r="D25" s="780"/>
      <c r="E25" s="780"/>
      <c r="F25" s="780"/>
      <c r="G25" s="780"/>
      <c r="H25" s="780"/>
      <c r="I25" s="780"/>
      <c r="J25" s="780"/>
      <c r="K25" s="781"/>
    </row>
    <row r="26" spans="1:11" x14ac:dyDescent="0.25">
      <c r="A26" s="773"/>
      <c r="B26" s="774"/>
      <c r="C26" s="780"/>
      <c r="D26" s="780"/>
      <c r="E26" s="780"/>
      <c r="F26" s="780"/>
      <c r="G26" s="780"/>
      <c r="H26" s="780"/>
      <c r="I26" s="780"/>
      <c r="J26" s="780"/>
      <c r="K26" s="781"/>
    </row>
    <row r="27" spans="1:11" x14ac:dyDescent="0.25">
      <c r="A27" s="775"/>
      <c r="B27" s="776"/>
      <c r="C27" s="782"/>
      <c r="D27" s="782"/>
      <c r="E27" s="782"/>
      <c r="F27" s="782"/>
      <c r="G27" s="782"/>
      <c r="H27" s="782"/>
      <c r="I27" s="782"/>
      <c r="J27" s="782"/>
      <c r="K27" s="783"/>
    </row>
  </sheetData>
  <mergeCells count="33">
    <mergeCell ref="A6:B6"/>
    <mergeCell ref="A7:B7"/>
    <mergeCell ref="A8:B8"/>
    <mergeCell ref="A9:B9"/>
    <mergeCell ref="A10:B10"/>
    <mergeCell ref="A2:K2"/>
    <mergeCell ref="F4:F5"/>
    <mergeCell ref="G4:G5"/>
    <mergeCell ref="J4:J5"/>
    <mergeCell ref="K4:K5"/>
    <mergeCell ref="A4:B5"/>
    <mergeCell ref="H4:H5"/>
    <mergeCell ref="I4:I5"/>
    <mergeCell ref="C4:E4"/>
    <mergeCell ref="C5:D5"/>
    <mergeCell ref="A14:B14"/>
    <mergeCell ref="A15:B15"/>
    <mergeCell ref="A17:C17"/>
    <mergeCell ref="A19:B27"/>
    <mergeCell ref="C19:K27"/>
    <mergeCell ref="C14:D14"/>
    <mergeCell ref="C15:D15"/>
    <mergeCell ref="C6:D6"/>
    <mergeCell ref="C7:D7"/>
    <mergeCell ref="C8:D8"/>
    <mergeCell ref="C9:D9"/>
    <mergeCell ref="C10:D10"/>
    <mergeCell ref="A11:B11"/>
    <mergeCell ref="A12:B12"/>
    <mergeCell ref="C11:D11"/>
    <mergeCell ref="C12:D12"/>
    <mergeCell ref="C13:D13"/>
    <mergeCell ref="A13:B13"/>
  </mergeCells>
  <dataValidations disablePrompts="1" count="1">
    <dataValidation type="list" allowBlank="1" showInputMessage="1" showErrorMessage="1" sqref="G17:I17">
      <formula1>"Nord,Nord-Est,Nord-Ouest,Sud,Sud-Est,Sud-Ouest,Est,Ouest"</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8193" r:id="rId5" name="Check Box 1">
              <controlPr defaultSize="0" autoFill="0" autoLine="0" autoPict="0">
                <anchor moveWithCells="1">
                  <from>
                    <xdr:col>5</xdr:col>
                    <xdr:colOff>600075</xdr:colOff>
                    <xdr:row>6</xdr:row>
                    <xdr:rowOff>114300</xdr:rowOff>
                  </from>
                  <to>
                    <xdr:col>5</xdr:col>
                    <xdr:colOff>781050</xdr:colOff>
                    <xdr:row>6</xdr:row>
                    <xdr:rowOff>295275</xdr:rowOff>
                  </to>
                </anchor>
              </controlPr>
            </control>
          </mc:Choice>
        </mc:AlternateContent>
        <mc:AlternateContent xmlns:mc="http://schemas.openxmlformats.org/markup-compatibility/2006">
          <mc:Choice Requires="x14">
            <control shapeId="8194" r:id="rId6" name="Check Box 2">
              <controlPr defaultSize="0" autoFill="0" autoLine="0" autoPict="0">
                <anchor moveWithCells="1">
                  <from>
                    <xdr:col>5</xdr:col>
                    <xdr:colOff>590550</xdr:colOff>
                    <xdr:row>6</xdr:row>
                    <xdr:rowOff>295275</xdr:rowOff>
                  </from>
                  <to>
                    <xdr:col>5</xdr:col>
                    <xdr:colOff>771525</xdr:colOff>
                    <xdr:row>6</xdr:row>
                    <xdr:rowOff>485775</xdr:rowOff>
                  </to>
                </anchor>
              </controlPr>
            </control>
          </mc:Choice>
        </mc:AlternateContent>
        <mc:AlternateContent xmlns:mc="http://schemas.openxmlformats.org/markup-compatibility/2006">
          <mc:Choice Requires="x14">
            <control shapeId="8195" r:id="rId7" name="Check Box 3">
              <controlPr defaultSize="0" autoFill="0" autoLine="0" autoPict="0">
                <anchor moveWithCells="1">
                  <from>
                    <xdr:col>5</xdr:col>
                    <xdr:colOff>600075</xdr:colOff>
                    <xdr:row>7</xdr:row>
                    <xdr:rowOff>114300</xdr:rowOff>
                  </from>
                  <to>
                    <xdr:col>5</xdr:col>
                    <xdr:colOff>781050</xdr:colOff>
                    <xdr:row>7</xdr:row>
                    <xdr:rowOff>295275</xdr:rowOff>
                  </to>
                </anchor>
              </controlPr>
            </control>
          </mc:Choice>
        </mc:AlternateContent>
        <mc:AlternateContent xmlns:mc="http://schemas.openxmlformats.org/markup-compatibility/2006">
          <mc:Choice Requires="x14">
            <control shapeId="8196" r:id="rId8" name="Check Box 4">
              <controlPr defaultSize="0" autoFill="0" autoLine="0" autoPict="0">
                <anchor moveWithCells="1">
                  <from>
                    <xdr:col>5</xdr:col>
                    <xdr:colOff>590550</xdr:colOff>
                    <xdr:row>7</xdr:row>
                    <xdr:rowOff>295275</xdr:rowOff>
                  </from>
                  <to>
                    <xdr:col>5</xdr:col>
                    <xdr:colOff>771525</xdr:colOff>
                    <xdr:row>7</xdr:row>
                    <xdr:rowOff>485775</xdr:rowOff>
                  </to>
                </anchor>
              </controlPr>
            </control>
          </mc:Choice>
        </mc:AlternateContent>
        <mc:AlternateContent xmlns:mc="http://schemas.openxmlformats.org/markup-compatibility/2006">
          <mc:Choice Requires="x14">
            <control shapeId="8197" r:id="rId9" name="Check Box 5">
              <controlPr defaultSize="0" autoFill="0" autoLine="0" autoPict="0">
                <anchor moveWithCells="1">
                  <from>
                    <xdr:col>5</xdr:col>
                    <xdr:colOff>600075</xdr:colOff>
                    <xdr:row>8</xdr:row>
                    <xdr:rowOff>114300</xdr:rowOff>
                  </from>
                  <to>
                    <xdr:col>5</xdr:col>
                    <xdr:colOff>781050</xdr:colOff>
                    <xdr:row>8</xdr:row>
                    <xdr:rowOff>295275</xdr:rowOff>
                  </to>
                </anchor>
              </controlPr>
            </control>
          </mc:Choice>
        </mc:AlternateContent>
        <mc:AlternateContent xmlns:mc="http://schemas.openxmlformats.org/markup-compatibility/2006">
          <mc:Choice Requires="x14">
            <control shapeId="8198" r:id="rId10" name="Check Box 6">
              <controlPr defaultSize="0" autoFill="0" autoLine="0" autoPict="0">
                <anchor moveWithCells="1">
                  <from>
                    <xdr:col>5</xdr:col>
                    <xdr:colOff>590550</xdr:colOff>
                    <xdr:row>8</xdr:row>
                    <xdr:rowOff>295275</xdr:rowOff>
                  </from>
                  <to>
                    <xdr:col>5</xdr:col>
                    <xdr:colOff>771525</xdr:colOff>
                    <xdr:row>8</xdr:row>
                    <xdr:rowOff>485775</xdr:rowOff>
                  </to>
                </anchor>
              </controlPr>
            </control>
          </mc:Choice>
        </mc:AlternateContent>
        <mc:AlternateContent xmlns:mc="http://schemas.openxmlformats.org/markup-compatibility/2006">
          <mc:Choice Requires="x14">
            <control shapeId="8199" r:id="rId11" name="Check Box 7">
              <controlPr defaultSize="0" autoFill="0" autoLine="0" autoPict="0">
                <anchor moveWithCells="1">
                  <from>
                    <xdr:col>5</xdr:col>
                    <xdr:colOff>590550</xdr:colOff>
                    <xdr:row>5</xdr:row>
                    <xdr:rowOff>123825</xdr:rowOff>
                  </from>
                  <to>
                    <xdr:col>5</xdr:col>
                    <xdr:colOff>771525</xdr:colOff>
                    <xdr:row>5</xdr:row>
                    <xdr:rowOff>304800</xdr:rowOff>
                  </to>
                </anchor>
              </controlPr>
            </control>
          </mc:Choice>
        </mc:AlternateContent>
        <mc:AlternateContent xmlns:mc="http://schemas.openxmlformats.org/markup-compatibility/2006">
          <mc:Choice Requires="x14">
            <control shapeId="8200" r:id="rId12" name="Check Box 8">
              <controlPr defaultSize="0" autoFill="0" autoLine="0" autoPict="0">
                <anchor moveWithCells="1">
                  <from>
                    <xdr:col>5</xdr:col>
                    <xdr:colOff>581025</xdr:colOff>
                    <xdr:row>5</xdr:row>
                    <xdr:rowOff>304800</xdr:rowOff>
                  </from>
                  <to>
                    <xdr:col>5</xdr:col>
                    <xdr:colOff>762000</xdr:colOff>
                    <xdr:row>5</xdr:row>
                    <xdr:rowOff>485775</xdr:rowOff>
                  </to>
                </anchor>
              </controlPr>
            </control>
          </mc:Choice>
        </mc:AlternateContent>
        <mc:AlternateContent xmlns:mc="http://schemas.openxmlformats.org/markup-compatibility/2006">
          <mc:Choice Requires="x14">
            <control shapeId="8201" r:id="rId13" name="Check Box 9">
              <controlPr defaultSize="0" autoFill="0" autoLine="0" autoPict="0">
                <anchor moveWithCells="1">
                  <from>
                    <xdr:col>5</xdr:col>
                    <xdr:colOff>600075</xdr:colOff>
                    <xdr:row>9</xdr:row>
                    <xdr:rowOff>114300</xdr:rowOff>
                  </from>
                  <to>
                    <xdr:col>5</xdr:col>
                    <xdr:colOff>781050</xdr:colOff>
                    <xdr:row>9</xdr:row>
                    <xdr:rowOff>295275</xdr:rowOff>
                  </to>
                </anchor>
              </controlPr>
            </control>
          </mc:Choice>
        </mc:AlternateContent>
        <mc:AlternateContent xmlns:mc="http://schemas.openxmlformats.org/markup-compatibility/2006">
          <mc:Choice Requires="x14">
            <control shapeId="8202" r:id="rId14" name="Check Box 10">
              <controlPr defaultSize="0" autoFill="0" autoLine="0" autoPict="0">
                <anchor moveWithCells="1">
                  <from>
                    <xdr:col>5</xdr:col>
                    <xdr:colOff>590550</xdr:colOff>
                    <xdr:row>9</xdr:row>
                    <xdr:rowOff>295275</xdr:rowOff>
                  </from>
                  <to>
                    <xdr:col>5</xdr:col>
                    <xdr:colOff>771525</xdr:colOff>
                    <xdr:row>9</xdr:row>
                    <xdr:rowOff>485775</xdr:rowOff>
                  </to>
                </anchor>
              </controlPr>
            </control>
          </mc:Choice>
        </mc:AlternateContent>
        <mc:AlternateContent xmlns:mc="http://schemas.openxmlformats.org/markup-compatibility/2006">
          <mc:Choice Requires="x14">
            <control shapeId="8203" r:id="rId15" name="Check Box 11">
              <controlPr defaultSize="0" autoFill="0" autoLine="0" autoPict="0">
                <anchor moveWithCells="1">
                  <from>
                    <xdr:col>5</xdr:col>
                    <xdr:colOff>600075</xdr:colOff>
                    <xdr:row>12</xdr:row>
                    <xdr:rowOff>114300</xdr:rowOff>
                  </from>
                  <to>
                    <xdr:col>5</xdr:col>
                    <xdr:colOff>781050</xdr:colOff>
                    <xdr:row>12</xdr:row>
                    <xdr:rowOff>295275</xdr:rowOff>
                  </to>
                </anchor>
              </controlPr>
            </control>
          </mc:Choice>
        </mc:AlternateContent>
        <mc:AlternateContent xmlns:mc="http://schemas.openxmlformats.org/markup-compatibility/2006">
          <mc:Choice Requires="x14">
            <control shapeId="8204" r:id="rId16" name="Check Box 12">
              <controlPr defaultSize="0" autoFill="0" autoLine="0" autoPict="0">
                <anchor moveWithCells="1">
                  <from>
                    <xdr:col>5</xdr:col>
                    <xdr:colOff>590550</xdr:colOff>
                    <xdr:row>12</xdr:row>
                    <xdr:rowOff>295275</xdr:rowOff>
                  </from>
                  <to>
                    <xdr:col>5</xdr:col>
                    <xdr:colOff>771525</xdr:colOff>
                    <xdr:row>12</xdr:row>
                    <xdr:rowOff>485775</xdr:rowOff>
                  </to>
                </anchor>
              </controlPr>
            </control>
          </mc:Choice>
        </mc:AlternateContent>
        <mc:AlternateContent xmlns:mc="http://schemas.openxmlformats.org/markup-compatibility/2006">
          <mc:Choice Requires="x14">
            <control shapeId="8205" r:id="rId17" name="Check Box 13">
              <controlPr defaultSize="0" autoFill="0" autoLine="0" autoPict="0">
                <anchor moveWithCells="1">
                  <from>
                    <xdr:col>5</xdr:col>
                    <xdr:colOff>600075</xdr:colOff>
                    <xdr:row>13</xdr:row>
                    <xdr:rowOff>114300</xdr:rowOff>
                  </from>
                  <to>
                    <xdr:col>5</xdr:col>
                    <xdr:colOff>781050</xdr:colOff>
                    <xdr:row>13</xdr:row>
                    <xdr:rowOff>295275</xdr:rowOff>
                  </to>
                </anchor>
              </controlPr>
            </control>
          </mc:Choice>
        </mc:AlternateContent>
        <mc:AlternateContent xmlns:mc="http://schemas.openxmlformats.org/markup-compatibility/2006">
          <mc:Choice Requires="x14">
            <control shapeId="8206" r:id="rId18" name="Check Box 14">
              <controlPr defaultSize="0" autoFill="0" autoLine="0" autoPict="0">
                <anchor moveWithCells="1">
                  <from>
                    <xdr:col>5</xdr:col>
                    <xdr:colOff>590550</xdr:colOff>
                    <xdr:row>13</xdr:row>
                    <xdr:rowOff>295275</xdr:rowOff>
                  </from>
                  <to>
                    <xdr:col>5</xdr:col>
                    <xdr:colOff>771525</xdr:colOff>
                    <xdr:row>13</xdr:row>
                    <xdr:rowOff>485775</xdr:rowOff>
                  </to>
                </anchor>
              </controlPr>
            </control>
          </mc:Choice>
        </mc:AlternateContent>
        <mc:AlternateContent xmlns:mc="http://schemas.openxmlformats.org/markup-compatibility/2006">
          <mc:Choice Requires="x14">
            <control shapeId="8207" r:id="rId19" name="Check Box 15">
              <controlPr defaultSize="0" autoFill="0" autoLine="0" autoPict="0">
                <anchor moveWithCells="1">
                  <from>
                    <xdr:col>5</xdr:col>
                    <xdr:colOff>600075</xdr:colOff>
                    <xdr:row>14</xdr:row>
                    <xdr:rowOff>114300</xdr:rowOff>
                  </from>
                  <to>
                    <xdr:col>5</xdr:col>
                    <xdr:colOff>781050</xdr:colOff>
                    <xdr:row>14</xdr:row>
                    <xdr:rowOff>295275</xdr:rowOff>
                  </to>
                </anchor>
              </controlPr>
            </control>
          </mc:Choice>
        </mc:AlternateContent>
        <mc:AlternateContent xmlns:mc="http://schemas.openxmlformats.org/markup-compatibility/2006">
          <mc:Choice Requires="x14">
            <control shapeId="8208" r:id="rId20" name="Check Box 16">
              <controlPr defaultSize="0" autoFill="0" autoLine="0" autoPict="0">
                <anchor moveWithCells="1">
                  <from>
                    <xdr:col>5</xdr:col>
                    <xdr:colOff>590550</xdr:colOff>
                    <xdr:row>14</xdr:row>
                    <xdr:rowOff>295275</xdr:rowOff>
                  </from>
                  <to>
                    <xdr:col>5</xdr:col>
                    <xdr:colOff>771525</xdr:colOff>
                    <xdr:row>14</xdr:row>
                    <xdr:rowOff>485775</xdr:rowOff>
                  </to>
                </anchor>
              </controlPr>
            </control>
          </mc:Choice>
        </mc:AlternateContent>
        <mc:AlternateContent xmlns:mc="http://schemas.openxmlformats.org/markup-compatibility/2006">
          <mc:Choice Requires="x14">
            <control shapeId="8213" r:id="rId21" name="Check Box 21">
              <controlPr defaultSize="0" autoFill="0" autoLine="0" autoPict="0">
                <anchor moveWithCells="1">
                  <from>
                    <xdr:col>5</xdr:col>
                    <xdr:colOff>600075</xdr:colOff>
                    <xdr:row>10</xdr:row>
                    <xdr:rowOff>114300</xdr:rowOff>
                  </from>
                  <to>
                    <xdr:col>5</xdr:col>
                    <xdr:colOff>781050</xdr:colOff>
                    <xdr:row>10</xdr:row>
                    <xdr:rowOff>295275</xdr:rowOff>
                  </to>
                </anchor>
              </controlPr>
            </control>
          </mc:Choice>
        </mc:AlternateContent>
        <mc:AlternateContent xmlns:mc="http://schemas.openxmlformats.org/markup-compatibility/2006">
          <mc:Choice Requires="x14">
            <control shapeId="8214" r:id="rId22" name="Check Box 22">
              <controlPr defaultSize="0" autoFill="0" autoLine="0" autoPict="0">
                <anchor moveWithCells="1">
                  <from>
                    <xdr:col>5</xdr:col>
                    <xdr:colOff>590550</xdr:colOff>
                    <xdr:row>10</xdr:row>
                    <xdr:rowOff>295275</xdr:rowOff>
                  </from>
                  <to>
                    <xdr:col>5</xdr:col>
                    <xdr:colOff>771525</xdr:colOff>
                    <xdr:row>10</xdr:row>
                    <xdr:rowOff>485775</xdr:rowOff>
                  </to>
                </anchor>
              </controlPr>
            </control>
          </mc:Choice>
        </mc:AlternateContent>
        <mc:AlternateContent xmlns:mc="http://schemas.openxmlformats.org/markup-compatibility/2006">
          <mc:Choice Requires="x14">
            <control shapeId="8215" r:id="rId23" name="Check Box 23">
              <controlPr defaultSize="0" autoFill="0" autoLine="0" autoPict="0">
                <anchor moveWithCells="1">
                  <from>
                    <xdr:col>5</xdr:col>
                    <xdr:colOff>600075</xdr:colOff>
                    <xdr:row>11</xdr:row>
                    <xdr:rowOff>114300</xdr:rowOff>
                  </from>
                  <to>
                    <xdr:col>5</xdr:col>
                    <xdr:colOff>781050</xdr:colOff>
                    <xdr:row>11</xdr:row>
                    <xdr:rowOff>295275</xdr:rowOff>
                  </to>
                </anchor>
              </controlPr>
            </control>
          </mc:Choice>
        </mc:AlternateContent>
        <mc:AlternateContent xmlns:mc="http://schemas.openxmlformats.org/markup-compatibility/2006">
          <mc:Choice Requires="x14">
            <control shapeId="8216" r:id="rId24" name="Check Box 24">
              <controlPr defaultSize="0" autoFill="0" autoLine="0" autoPict="0">
                <anchor moveWithCells="1">
                  <from>
                    <xdr:col>5</xdr:col>
                    <xdr:colOff>590550</xdr:colOff>
                    <xdr:row>11</xdr:row>
                    <xdr:rowOff>295275</xdr:rowOff>
                  </from>
                  <to>
                    <xdr:col>5</xdr:col>
                    <xdr:colOff>771525</xdr:colOff>
                    <xdr:row>11</xdr:row>
                    <xdr:rowOff>485775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disablePrompts="1" count="3">
        <x14:dataValidation type="list" allowBlank="1" showInputMessage="1" showErrorMessage="1">
          <x14:formula1>
            <xm:f>'Validation données'!$B$35:$B$41</xm:f>
          </x14:formula1>
          <xm:sqref>E7:E15</xm:sqref>
        </x14:dataValidation>
        <x14:dataValidation type="list" allowBlank="1" showInputMessage="1" showErrorMessage="1">
          <x14:formula1>
            <xm:f>'Validation données'!$B$11:$B$20</xm:f>
          </x14:formula1>
          <xm:sqref>A6:B15</xm:sqref>
        </x14:dataValidation>
        <x14:dataValidation type="list" allowBlank="1" showInputMessage="1" showErrorMessage="1">
          <x14:formula1>
            <xm:f>'Validation données'!$D$11:$D$15</xm:f>
          </x14:formula1>
          <xm:sqref>D17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1"/>
  <sheetViews>
    <sheetView showGridLines="0" view="pageLayout" topLeftCell="A7" zoomScale="110" zoomScaleNormal="60" zoomScalePageLayoutView="110" workbookViewId="0">
      <selection activeCell="I12" sqref="I12"/>
    </sheetView>
  </sheetViews>
  <sheetFormatPr baseColWidth="10" defaultColWidth="11.42578125" defaultRowHeight="15" x14ac:dyDescent="0.25"/>
  <cols>
    <col min="1" max="1" width="10" style="88" customWidth="1"/>
    <col min="2" max="2" width="10.140625" style="88" customWidth="1"/>
    <col min="3" max="3" width="6.85546875" style="88" customWidth="1"/>
    <col min="4" max="4" width="7.85546875" style="88" customWidth="1"/>
    <col min="5" max="5" width="5" style="88" customWidth="1"/>
    <col min="6" max="6" width="8.85546875" style="88" customWidth="1"/>
    <col min="7" max="7" width="11.42578125" style="88"/>
    <col min="8" max="9" width="7.42578125" style="88" customWidth="1"/>
    <col min="10" max="10" width="10" style="88" customWidth="1"/>
    <col min="11" max="11" width="12" style="88" customWidth="1"/>
    <col min="12" max="16384" width="11.42578125" style="88"/>
  </cols>
  <sheetData>
    <row r="1" spans="1:11" ht="14.25" customHeight="1" x14ac:dyDescent="0.25"/>
    <row r="2" spans="1:11" customFormat="1" x14ac:dyDescent="0.25">
      <c r="A2" s="784" t="s">
        <v>1284</v>
      </c>
      <c r="B2" s="784"/>
      <c r="C2" s="784"/>
      <c r="D2" s="784"/>
      <c r="E2" s="784"/>
      <c r="F2" s="784"/>
      <c r="G2" s="784"/>
      <c r="H2" s="784"/>
      <c r="I2" s="784"/>
      <c r="J2" s="784"/>
      <c r="K2" s="784"/>
    </row>
    <row r="3" spans="1:11" x14ac:dyDescent="0.25">
      <c r="A3" s="96"/>
      <c r="B3" s="96"/>
      <c r="C3" s="96"/>
      <c r="D3" s="96"/>
      <c r="E3" s="96"/>
      <c r="F3" s="96"/>
      <c r="G3" s="96"/>
      <c r="H3" s="96"/>
      <c r="I3" s="96"/>
      <c r="J3" s="96"/>
      <c r="K3" s="96"/>
    </row>
    <row r="4" spans="1:11" ht="42" customHeight="1" x14ac:dyDescent="0.25">
      <c r="A4" s="473" t="s">
        <v>1285</v>
      </c>
      <c r="B4" s="473" t="s">
        <v>1286</v>
      </c>
      <c r="C4" s="473" t="s">
        <v>1270</v>
      </c>
      <c r="D4" s="473" t="s">
        <v>1287</v>
      </c>
      <c r="E4" s="473" t="s">
        <v>1288</v>
      </c>
      <c r="F4" s="115" t="s">
        <v>1289</v>
      </c>
      <c r="G4" s="115" t="s">
        <v>1290</v>
      </c>
      <c r="H4" s="115" t="s">
        <v>1823</v>
      </c>
      <c r="I4" s="115" t="s">
        <v>1824</v>
      </c>
      <c r="J4" s="115" t="s">
        <v>1292</v>
      </c>
      <c r="K4" s="115" t="s">
        <v>1269</v>
      </c>
    </row>
    <row r="5" spans="1:11" s="101" customFormat="1" ht="57" customHeight="1" x14ac:dyDescent="0.2">
      <c r="A5" s="474"/>
      <c r="B5" s="97"/>
      <c r="C5" s="97"/>
      <c r="D5" s="97"/>
      <c r="E5" s="98"/>
      <c r="F5" s="97"/>
      <c r="G5" s="99" t="s">
        <v>1295</v>
      </c>
      <c r="H5" s="98"/>
      <c r="I5" s="98"/>
      <c r="J5" s="100"/>
      <c r="K5" s="693">
        <f t="shared" ref="K5:K12" si="0">IFERROR((I5)*J5*(Température_intérieure_de_base-Température_extérieure_de_base)*10^(-3),0)</f>
        <v>0</v>
      </c>
    </row>
    <row r="6" spans="1:11" s="101" customFormat="1" ht="57" customHeight="1" x14ac:dyDescent="0.2">
      <c r="A6" s="474"/>
      <c r="B6" s="97"/>
      <c r="C6" s="97"/>
      <c r="D6" s="97"/>
      <c r="E6" s="98"/>
      <c r="F6" s="97"/>
      <c r="G6" s="99" t="s">
        <v>1295</v>
      </c>
      <c r="H6" s="98"/>
      <c r="I6" s="98"/>
      <c r="J6" s="100"/>
      <c r="K6" s="693">
        <f t="shared" si="0"/>
        <v>0</v>
      </c>
    </row>
    <row r="7" spans="1:11" s="101" customFormat="1" ht="57" customHeight="1" x14ac:dyDescent="0.2">
      <c r="A7" s="474"/>
      <c r="B7" s="97"/>
      <c r="C7" s="97"/>
      <c r="D7" s="97"/>
      <c r="E7" s="98"/>
      <c r="F7" s="97"/>
      <c r="G7" s="99" t="s">
        <v>1295</v>
      </c>
      <c r="H7" s="98"/>
      <c r="I7" s="98"/>
      <c r="J7" s="100"/>
      <c r="K7" s="693">
        <f t="shared" si="0"/>
        <v>0</v>
      </c>
    </row>
    <row r="8" spans="1:11" s="101" customFormat="1" ht="57" customHeight="1" x14ac:dyDescent="0.2">
      <c r="A8" s="474"/>
      <c r="B8" s="97"/>
      <c r="C8" s="97"/>
      <c r="D8" s="97"/>
      <c r="E8" s="98"/>
      <c r="F8" s="97"/>
      <c r="G8" s="99" t="s">
        <v>1295</v>
      </c>
      <c r="H8" s="98"/>
      <c r="I8" s="98"/>
      <c r="J8" s="100"/>
      <c r="K8" s="693">
        <f t="shared" si="0"/>
        <v>0</v>
      </c>
    </row>
    <row r="9" spans="1:11" s="101" customFormat="1" ht="57" customHeight="1" x14ac:dyDescent="0.2">
      <c r="A9" s="474"/>
      <c r="B9" s="97"/>
      <c r="C9" s="97"/>
      <c r="D9" s="97"/>
      <c r="E9" s="98"/>
      <c r="F9" s="97"/>
      <c r="G9" s="99" t="s">
        <v>1295</v>
      </c>
      <c r="H9" s="98"/>
      <c r="I9" s="98"/>
      <c r="J9" s="100"/>
      <c r="K9" s="693">
        <f t="shared" si="0"/>
        <v>0</v>
      </c>
    </row>
    <row r="10" spans="1:11" s="101" customFormat="1" ht="57" customHeight="1" x14ac:dyDescent="0.2">
      <c r="A10" s="474"/>
      <c r="B10" s="97"/>
      <c r="C10" s="97"/>
      <c r="D10" s="97"/>
      <c r="E10" s="98"/>
      <c r="F10" s="97"/>
      <c r="G10" s="99" t="s">
        <v>1295</v>
      </c>
      <c r="H10" s="98"/>
      <c r="I10" s="98"/>
      <c r="J10" s="100"/>
      <c r="K10" s="693">
        <f t="shared" si="0"/>
        <v>0</v>
      </c>
    </row>
    <row r="11" spans="1:11" s="101" customFormat="1" ht="57" customHeight="1" x14ac:dyDescent="0.2">
      <c r="A11" s="474"/>
      <c r="B11" s="97"/>
      <c r="C11" s="97"/>
      <c r="D11" s="97"/>
      <c r="E11" s="98"/>
      <c r="F11" s="97"/>
      <c r="G11" s="99" t="s">
        <v>1295</v>
      </c>
      <c r="H11" s="98"/>
      <c r="I11" s="98"/>
      <c r="J11" s="100"/>
      <c r="K11" s="693">
        <f t="shared" si="0"/>
        <v>0</v>
      </c>
    </row>
    <row r="12" spans="1:11" s="101" customFormat="1" ht="57" customHeight="1" x14ac:dyDescent="0.2">
      <c r="A12" s="474"/>
      <c r="B12" s="97"/>
      <c r="C12" s="97"/>
      <c r="D12" s="97"/>
      <c r="E12" s="98"/>
      <c r="F12" s="97"/>
      <c r="G12" s="99" t="s">
        <v>1295</v>
      </c>
      <c r="H12" s="98"/>
      <c r="I12" s="98"/>
      <c r="J12" s="100"/>
      <c r="K12" s="693">
        <f t="shared" si="0"/>
        <v>0</v>
      </c>
    </row>
    <row r="13" spans="1:11" x14ac:dyDescent="0.25">
      <c r="A13" s="77"/>
      <c r="B13" s="72"/>
      <c r="C13" s="72"/>
      <c r="D13" s="72"/>
      <c r="E13" s="72"/>
      <c r="F13" s="72"/>
      <c r="G13" s="72"/>
      <c r="H13" s="72"/>
      <c r="I13" s="72"/>
      <c r="J13" s="72"/>
      <c r="K13" s="114"/>
    </row>
    <row r="14" spans="1:11" s="72" customFormat="1" ht="15" customHeight="1" x14ac:dyDescent="0.25">
      <c r="A14" s="770" t="s">
        <v>1296</v>
      </c>
      <c r="B14" s="770"/>
      <c r="C14" s="770"/>
      <c r="D14" s="765" t="s">
        <v>1634</v>
      </c>
      <c r="E14" s="765"/>
      <c r="F14" s="765"/>
      <c r="G14" s="765"/>
      <c r="H14" s="102"/>
      <c r="I14" s="103"/>
      <c r="K14" s="114"/>
    </row>
    <row r="15" spans="1:11" s="72" customFormat="1" x14ac:dyDescent="0.25">
      <c r="A15" s="475"/>
      <c r="B15" s="104"/>
      <c r="C15" s="102"/>
      <c r="E15" s="102"/>
      <c r="F15" s="105"/>
      <c r="H15" s="102"/>
      <c r="K15" s="114"/>
    </row>
    <row r="16" spans="1:11" s="72" customFormat="1" ht="15" customHeight="1" x14ac:dyDescent="0.25">
      <c r="A16" s="770" t="s">
        <v>1298</v>
      </c>
      <c r="B16" s="770"/>
      <c r="C16" s="770"/>
      <c r="D16" s="770"/>
      <c r="E16" s="770"/>
      <c r="F16" s="770"/>
      <c r="G16" s="106">
        <v>4</v>
      </c>
      <c r="H16" s="102"/>
      <c r="K16" s="114"/>
    </row>
    <row r="17" spans="1:11" s="72" customFormat="1" ht="15" customHeight="1" x14ac:dyDescent="0.25">
      <c r="A17" s="800" t="s">
        <v>1299</v>
      </c>
      <c r="B17" s="800"/>
      <c r="C17" s="800"/>
      <c r="D17" s="800"/>
      <c r="E17" s="800"/>
      <c r="F17" s="800"/>
      <c r="G17" s="107">
        <f ca="1">Calculs!M116</f>
        <v>0</v>
      </c>
      <c r="H17" s="546" t="s">
        <v>1300</v>
      </c>
      <c r="K17" s="114"/>
    </row>
    <row r="18" spans="1:11" s="72" customFormat="1" x14ac:dyDescent="0.25">
      <c r="A18" s="475"/>
      <c r="B18" s="102"/>
      <c r="C18" s="102"/>
      <c r="D18" s="102"/>
      <c r="E18" s="102"/>
      <c r="F18" s="105"/>
      <c r="G18" s="102"/>
      <c r="H18" s="102"/>
      <c r="K18" s="114"/>
    </row>
    <row r="19" spans="1:11" s="72" customFormat="1" ht="60" customHeight="1" x14ac:dyDescent="0.25">
      <c r="A19" s="789" t="s">
        <v>1301</v>
      </c>
      <c r="B19" s="789"/>
      <c r="C19" s="801" t="s">
        <v>1302</v>
      </c>
      <c r="D19" s="802"/>
      <c r="E19" s="765"/>
      <c r="F19" s="765"/>
      <c r="G19" s="765"/>
      <c r="H19" s="765"/>
      <c r="I19" s="765"/>
      <c r="J19" s="765"/>
      <c r="K19" s="765"/>
    </row>
    <row r="20" spans="1:11" s="72" customFormat="1" x14ac:dyDescent="0.25">
      <c r="A20" s="789"/>
      <c r="B20" s="789"/>
      <c r="C20" s="803" t="s">
        <v>1303</v>
      </c>
      <c r="D20" s="804"/>
      <c r="E20" s="765"/>
      <c r="F20" s="765"/>
      <c r="G20" s="765"/>
      <c r="H20" s="765"/>
      <c r="I20" s="765"/>
      <c r="J20" s="765"/>
      <c r="K20" s="765"/>
    </row>
    <row r="21" spans="1:11" x14ac:dyDescent="0.25">
      <c r="A21" s="789"/>
      <c r="B21" s="789"/>
      <c r="C21" s="805"/>
      <c r="D21" s="806"/>
      <c r="E21" s="765"/>
      <c r="F21" s="765"/>
      <c r="G21" s="765"/>
      <c r="H21" s="765"/>
      <c r="I21" s="765"/>
      <c r="J21" s="765"/>
      <c r="K21" s="765"/>
    </row>
    <row r="22" spans="1:11" ht="15" customHeight="1" x14ac:dyDescent="0.25">
      <c r="A22" s="789" t="s">
        <v>1304</v>
      </c>
      <c r="B22" s="789"/>
      <c r="C22" s="789"/>
      <c r="D22" s="789"/>
      <c r="E22" s="765"/>
      <c r="F22" s="765"/>
      <c r="G22" s="765"/>
      <c r="H22" s="765"/>
      <c r="I22" s="765"/>
      <c r="J22" s="765"/>
      <c r="K22" s="765"/>
    </row>
    <row r="23" spans="1:11" x14ac:dyDescent="0.25">
      <c r="A23" s="789"/>
      <c r="B23" s="789"/>
      <c r="C23" s="789"/>
      <c r="D23" s="789"/>
      <c r="E23" s="765"/>
      <c r="F23" s="765"/>
      <c r="G23" s="765"/>
      <c r="H23" s="765"/>
      <c r="I23" s="765"/>
      <c r="J23" s="765"/>
      <c r="K23" s="765"/>
    </row>
    <row r="24" spans="1:11" x14ac:dyDescent="0.25">
      <c r="A24" s="789"/>
      <c r="B24" s="789"/>
      <c r="C24" s="789"/>
      <c r="D24" s="789"/>
      <c r="E24" s="765"/>
      <c r="F24" s="765"/>
      <c r="G24" s="765"/>
      <c r="H24" s="765"/>
      <c r="I24" s="765"/>
      <c r="J24" s="765"/>
      <c r="K24" s="765"/>
    </row>
    <row r="25" spans="1:11" x14ac:dyDescent="0.25">
      <c r="A25" s="581"/>
      <c r="B25" s="581"/>
      <c r="C25" s="581"/>
      <c r="D25" s="581"/>
      <c r="E25" s="583"/>
      <c r="F25" s="583"/>
      <c r="G25" s="583"/>
      <c r="H25" s="583"/>
      <c r="I25" s="583"/>
      <c r="J25" s="583"/>
      <c r="K25" s="583"/>
    </row>
    <row r="26" spans="1:11" x14ac:dyDescent="0.25">
      <c r="A26" s="797"/>
      <c r="B26" s="797"/>
      <c r="C26" s="797"/>
      <c r="D26" s="797"/>
      <c r="E26" s="797"/>
      <c r="F26" s="797"/>
      <c r="G26" s="797"/>
      <c r="H26" s="797"/>
      <c r="I26" s="797"/>
      <c r="J26" s="797"/>
      <c r="K26" s="797"/>
    </row>
    <row r="27" spans="1:11" ht="13.15" customHeight="1" x14ac:dyDescent="0.25">
      <c r="A27" s="798" t="s">
        <v>1257</v>
      </c>
      <c r="B27" s="799"/>
      <c r="C27" s="799"/>
      <c r="D27" s="799"/>
      <c r="E27" s="799"/>
      <c r="F27" s="799"/>
      <c r="G27" s="799"/>
      <c r="H27" s="799"/>
      <c r="I27" s="799"/>
      <c r="J27" s="799"/>
      <c r="K27" s="799"/>
    </row>
    <row r="28" spans="1:11" ht="13.15" customHeight="1" x14ac:dyDescent="0.25">
      <c r="A28" s="798"/>
      <c r="B28" s="799"/>
      <c r="C28" s="799"/>
      <c r="D28" s="799"/>
      <c r="E28" s="799"/>
      <c r="F28" s="799"/>
      <c r="G28" s="799"/>
      <c r="H28" s="799"/>
      <c r="I28" s="799"/>
      <c r="J28" s="799"/>
      <c r="K28" s="799"/>
    </row>
    <row r="29" spans="1:11" ht="13.15" customHeight="1" x14ac:dyDescent="0.25">
      <c r="A29" s="798"/>
      <c r="B29" s="799"/>
      <c r="C29" s="799"/>
      <c r="D29" s="799"/>
      <c r="E29" s="799"/>
      <c r="F29" s="799"/>
      <c r="G29" s="799"/>
      <c r="H29" s="799"/>
      <c r="I29" s="799"/>
      <c r="J29" s="799"/>
      <c r="K29" s="799"/>
    </row>
    <row r="30" spans="1:11" ht="13.15" customHeight="1" x14ac:dyDescent="0.25">
      <c r="A30" s="798"/>
      <c r="B30" s="799"/>
      <c r="C30" s="799"/>
      <c r="D30" s="799"/>
      <c r="E30" s="799"/>
      <c r="F30" s="799"/>
      <c r="G30" s="799"/>
      <c r="H30" s="799"/>
      <c r="I30" s="799"/>
      <c r="J30" s="799"/>
      <c r="K30" s="799"/>
    </row>
    <row r="31" spans="1:11" ht="13.15" customHeight="1" x14ac:dyDescent="0.25">
      <c r="A31" s="798"/>
      <c r="B31" s="799"/>
      <c r="C31" s="799"/>
      <c r="D31" s="799"/>
      <c r="E31" s="799"/>
      <c r="F31" s="799"/>
      <c r="G31" s="799"/>
      <c r="H31" s="799"/>
      <c r="I31" s="799"/>
      <c r="J31" s="799"/>
      <c r="K31" s="799"/>
    </row>
    <row r="32" spans="1:11" ht="13.15" customHeight="1" x14ac:dyDescent="0.25">
      <c r="A32" s="798"/>
      <c r="B32" s="799"/>
      <c r="C32" s="799"/>
      <c r="D32" s="799"/>
      <c r="E32" s="799"/>
      <c r="F32" s="799"/>
      <c r="G32" s="799"/>
      <c r="H32" s="799"/>
      <c r="I32" s="799"/>
      <c r="J32" s="799"/>
      <c r="K32" s="799"/>
    </row>
    <row r="33" spans="1:11" ht="13.15" customHeight="1" x14ac:dyDescent="0.25">
      <c r="A33" s="798"/>
      <c r="B33" s="799"/>
      <c r="C33" s="799"/>
      <c r="D33" s="799"/>
      <c r="E33" s="799"/>
      <c r="F33" s="799"/>
      <c r="G33" s="799"/>
      <c r="H33" s="799"/>
      <c r="I33" s="799"/>
      <c r="J33" s="799"/>
      <c r="K33" s="799"/>
    </row>
    <row r="34" spans="1:11" ht="13.15" customHeight="1" x14ac:dyDescent="0.25">
      <c r="A34" s="798"/>
      <c r="B34" s="799"/>
      <c r="C34" s="799"/>
      <c r="D34" s="799"/>
      <c r="E34" s="799"/>
      <c r="F34" s="799"/>
      <c r="G34" s="799"/>
      <c r="H34" s="799"/>
      <c r="I34" s="799"/>
      <c r="J34" s="799"/>
      <c r="K34" s="799"/>
    </row>
    <row r="35" spans="1:11" ht="13.15" customHeight="1" x14ac:dyDescent="0.25">
      <c r="A35" s="798"/>
      <c r="B35" s="799"/>
      <c r="C35" s="799"/>
      <c r="D35" s="799"/>
      <c r="E35" s="799"/>
      <c r="F35" s="799"/>
      <c r="G35" s="799"/>
      <c r="H35" s="799"/>
      <c r="I35" s="799"/>
      <c r="J35" s="799"/>
      <c r="K35" s="799"/>
    </row>
    <row r="36" spans="1:11" ht="13.15" customHeight="1" x14ac:dyDescent="0.25">
      <c r="A36" s="798"/>
      <c r="B36" s="799"/>
      <c r="C36" s="799"/>
      <c r="D36" s="799"/>
      <c r="E36" s="799"/>
      <c r="F36" s="799"/>
      <c r="G36" s="799"/>
      <c r="H36" s="799"/>
      <c r="I36" s="799"/>
      <c r="J36" s="799"/>
      <c r="K36" s="799"/>
    </row>
    <row r="37" spans="1:11" ht="13.15" customHeight="1" x14ac:dyDescent="0.25">
      <c r="A37" s="798"/>
      <c r="B37" s="799"/>
      <c r="C37" s="799"/>
      <c r="D37" s="799"/>
      <c r="E37" s="799"/>
      <c r="F37" s="799"/>
      <c r="G37" s="799"/>
      <c r="H37" s="799"/>
      <c r="I37" s="799"/>
      <c r="J37" s="799"/>
      <c r="K37" s="799"/>
    </row>
    <row r="38" spans="1:11" ht="13.15" customHeight="1" x14ac:dyDescent="0.25">
      <c r="A38" s="798"/>
      <c r="B38" s="799"/>
      <c r="C38" s="799"/>
      <c r="D38" s="799"/>
      <c r="E38" s="799"/>
      <c r="F38" s="799"/>
      <c r="G38" s="799"/>
      <c r="H38" s="799"/>
      <c r="I38" s="799"/>
      <c r="J38" s="799"/>
      <c r="K38" s="799"/>
    </row>
    <row r="39" spans="1:11" ht="13.15" customHeight="1" x14ac:dyDescent="0.25">
      <c r="A39" s="798"/>
      <c r="B39" s="799"/>
      <c r="C39" s="799"/>
      <c r="D39" s="799"/>
      <c r="E39" s="799"/>
      <c r="F39" s="799"/>
      <c r="G39" s="799"/>
      <c r="H39" s="799"/>
      <c r="I39" s="799"/>
      <c r="J39" s="799"/>
      <c r="K39" s="799"/>
    </row>
    <row r="40" spans="1:11" ht="13.15" customHeight="1" x14ac:dyDescent="0.25">
      <c r="A40" s="798"/>
      <c r="B40" s="799"/>
      <c r="C40" s="799"/>
      <c r="D40" s="799"/>
      <c r="E40" s="799"/>
      <c r="F40" s="799"/>
      <c r="G40" s="799"/>
      <c r="H40" s="799"/>
      <c r="I40" s="799"/>
      <c r="J40" s="799"/>
      <c r="K40" s="799"/>
    </row>
    <row r="41" spans="1:11" ht="13.15" customHeight="1" x14ac:dyDescent="0.25">
      <c r="A41" s="798"/>
      <c r="B41" s="799"/>
      <c r="C41" s="799"/>
      <c r="D41" s="799"/>
      <c r="E41" s="799"/>
      <c r="F41" s="799"/>
      <c r="G41" s="799"/>
      <c r="H41" s="799"/>
      <c r="I41" s="799"/>
      <c r="J41" s="799"/>
      <c r="K41" s="799"/>
    </row>
  </sheetData>
  <mergeCells count="15">
    <mergeCell ref="A19:B21"/>
    <mergeCell ref="C19:D19"/>
    <mergeCell ref="E19:K19"/>
    <mergeCell ref="C20:D21"/>
    <mergeCell ref="E20:K21"/>
    <mergeCell ref="A2:K2"/>
    <mergeCell ref="A14:C14"/>
    <mergeCell ref="D14:G14"/>
    <mergeCell ref="A16:F16"/>
    <mergeCell ref="A17:F17"/>
    <mergeCell ref="A22:D24"/>
    <mergeCell ref="E22:K24"/>
    <mergeCell ref="A26:K26"/>
    <mergeCell ref="A27:A41"/>
    <mergeCell ref="B27:K41"/>
  </mergeCells>
  <dataValidations count="5">
    <dataValidation type="list" allowBlank="1" showInputMessage="1" showErrorMessage="1" sqref="D5:D12">
      <formula1>"-,Air,Argon/ Krypton"</formula1>
    </dataValidation>
    <dataValidation type="list" allowBlank="1" showInputMessage="1" showErrorMessage="1" sqref="B5:B12">
      <formula1>"Sans ouverture,Coulissante,Battante,Oscillante"</formula1>
    </dataValidation>
    <dataValidation type="list" allowBlank="1" showInputMessage="1" showErrorMessage="1" sqref="C5:C12">
      <formula1>"Simple vitrage,Double vitrage"</formula1>
    </dataValidation>
    <dataValidation type="list" allowBlank="1" showInputMessage="1" showErrorMessage="1" sqref="E5:E12">
      <formula1>"Oui,Non"</formula1>
    </dataValidation>
    <dataValidation type="list" allowBlank="1" showInputMessage="1" showErrorMessage="1" sqref="A5:A12">
      <formula1>"Métal à rupture de pont thermique,Métal sans rupture de pont thermique,PVC,Bois"</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&amp;L&amp;G&amp;C&amp;F&amp;R&amp;G</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9217" r:id="rId5" name="Check Box 1">
              <controlPr defaultSize="0" autoFill="0" autoLine="0" autoPict="0">
                <anchor moveWithCells="1">
                  <from>
                    <xdr:col>6</xdr:col>
                    <xdr:colOff>581025</xdr:colOff>
                    <xdr:row>4</xdr:row>
                    <xdr:rowOff>209550</xdr:rowOff>
                  </from>
                  <to>
                    <xdr:col>7</xdr:col>
                    <xdr:colOff>0</xdr:colOff>
                    <xdr:row>4</xdr:row>
                    <xdr:rowOff>390525</xdr:rowOff>
                  </to>
                </anchor>
              </controlPr>
            </control>
          </mc:Choice>
        </mc:AlternateContent>
        <mc:AlternateContent xmlns:mc="http://schemas.openxmlformats.org/markup-compatibility/2006">
          <mc:Choice Requires="x14">
            <control shapeId="9218" r:id="rId6" name="Check Box 2">
              <controlPr defaultSize="0" autoFill="0" autoLine="0" autoPict="0">
                <anchor moveWithCells="1">
                  <from>
                    <xdr:col>6</xdr:col>
                    <xdr:colOff>581025</xdr:colOff>
                    <xdr:row>4</xdr:row>
                    <xdr:rowOff>352425</xdr:rowOff>
                  </from>
                  <to>
                    <xdr:col>7</xdr:col>
                    <xdr:colOff>0</xdr:colOff>
                    <xdr:row>4</xdr:row>
                    <xdr:rowOff>533400</xdr:rowOff>
                  </to>
                </anchor>
              </controlPr>
            </control>
          </mc:Choice>
        </mc:AlternateContent>
        <mc:AlternateContent xmlns:mc="http://schemas.openxmlformats.org/markup-compatibility/2006">
          <mc:Choice Requires="x14">
            <control shapeId="9219" r:id="rId7" name="Check Box 3">
              <controlPr defaultSize="0" autoFill="0" autoLine="0" autoPict="0">
                <anchor moveWithCells="1">
                  <from>
                    <xdr:col>6</xdr:col>
                    <xdr:colOff>581025</xdr:colOff>
                    <xdr:row>10</xdr:row>
                    <xdr:rowOff>209550</xdr:rowOff>
                  </from>
                  <to>
                    <xdr:col>7</xdr:col>
                    <xdr:colOff>0</xdr:colOff>
                    <xdr:row>10</xdr:row>
                    <xdr:rowOff>390525</xdr:rowOff>
                  </to>
                </anchor>
              </controlPr>
            </control>
          </mc:Choice>
        </mc:AlternateContent>
        <mc:AlternateContent xmlns:mc="http://schemas.openxmlformats.org/markup-compatibility/2006">
          <mc:Choice Requires="x14">
            <control shapeId="9220" r:id="rId8" name="Check Box 4">
              <controlPr defaultSize="0" autoFill="0" autoLine="0" autoPict="0">
                <anchor moveWithCells="1">
                  <from>
                    <xdr:col>6</xdr:col>
                    <xdr:colOff>581025</xdr:colOff>
                    <xdr:row>10</xdr:row>
                    <xdr:rowOff>352425</xdr:rowOff>
                  </from>
                  <to>
                    <xdr:col>7</xdr:col>
                    <xdr:colOff>0</xdr:colOff>
                    <xdr:row>10</xdr:row>
                    <xdr:rowOff>533400</xdr:rowOff>
                  </to>
                </anchor>
              </controlPr>
            </control>
          </mc:Choice>
        </mc:AlternateContent>
        <mc:AlternateContent xmlns:mc="http://schemas.openxmlformats.org/markup-compatibility/2006">
          <mc:Choice Requires="x14">
            <control shapeId="9221" r:id="rId9" name="Check Box 5">
              <controlPr defaultSize="0" autoFill="0" autoLine="0" autoPict="0">
                <anchor moveWithCells="1">
                  <from>
                    <xdr:col>6</xdr:col>
                    <xdr:colOff>581025</xdr:colOff>
                    <xdr:row>11</xdr:row>
                    <xdr:rowOff>209550</xdr:rowOff>
                  </from>
                  <to>
                    <xdr:col>7</xdr:col>
                    <xdr:colOff>0</xdr:colOff>
                    <xdr:row>11</xdr:row>
                    <xdr:rowOff>390525</xdr:rowOff>
                  </to>
                </anchor>
              </controlPr>
            </control>
          </mc:Choice>
        </mc:AlternateContent>
        <mc:AlternateContent xmlns:mc="http://schemas.openxmlformats.org/markup-compatibility/2006">
          <mc:Choice Requires="x14">
            <control shapeId="9222" r:id="rId10" name="Check Box 6">
              <controlPr defaultSize="0" autoFill="0" autoLine="0" autoPict="0">
                <anchor moveWithCells="1">
                  <from>
                    <xdr:col>6</xdr:col>
                    <xdr:colOff>581025</xdr:colOff>
                    <xdr:row>11</xdr:row>
                    <xdr:rowOff>352425</xdr:rowOff>
                  </from>
                  <to>
                    <xdr:col>7</xdr:col>
                    <xdr:colOff>0</xdr:colOff>
                    <xdr:row>11</xdr:row>
                    <xdr:rowOff>533400</xdr:rowOff>
                  </to>
                </anchor>
              </controlPr>
            </control>
          </mc:Choice>
        </mc:AlternateContent>
        <mc:AlternateContent xmlns:mc="http://schemas.openxmlformats.org/markup-compatibility/2006">
          <mc:Choice Requires="x14">
            <control shapeId="9236" r:id="rId11" name="Check Box 20">
              <controlPr defaultSize="0" autoFill="0" autoLine="0" autoPict="0">
                <anchor moveWithCells="1">
                  <from>
                    <xdr:col>6</xdr:col>
                    <xdr:colOff>581025</xdr:colOff>
                    <xdr:row>9</xdr:row>
                    <xdr:rowOff>209550</xdr:rowOff>
                  </from>
                  <to>
                    <xdr:col>7</xdr:col>
                    <xdr:colOff>0</xdr:colOff>
                    <xdr:row>9</xdr:row>
                    <xdr:rowOff>390525</xdr:rowOff>
                  </to>
                </anchor>
              </controlPr>
            </control>
          </mc:Choice>
        </mc:AlternateContent>
        <mc:AlternateContent xmlns:mc="http://schemas.openxmlformats.org/markup-compatibility/2006">
          <mc:Choice Requires="x14">
            <control shapeId="9237" r:id="rId12" name="Check Box 21">
              <controlPr defaultSize="0" autoFill="0" autoLine="0" autoPict="0">
                <anchor moveWithCells="1">
                  <from>
                    <xdr:col>6</xdr:col>
                    <xdr:colOff>581025</xdr:colOff>
                    <xdr:row>9</xdr:row>
                    <xdr:rowOff>352425</xdr:rowOff>
                  </from>
                  <to>
                    <xdr:col>7</xdr:col>
                    <xdr:colOff>0</xdr:colOff>
                    <xdr:row>9</xdr:row>
                    <xdr:rowOff>533400</xdr:rowOff>
                  </to>
                </anchor>
              </controlPr>
            </control>
          </mc:Choice>
        </mc:AlternateContent>
        <mc:AlternateContent xmlns:mc="http://schemas.openxmlformats.org/markup-compatibility/2006">
          <mc:Choice Requires="x14">
            <control shapeId="9242" r:id="rId13" name="Check Box 26">
              <controlPr defaultSize="0" autoFill="0" autoLine="0" autoPict="0">
                <anchor moveWithCells="1">
                  <from>
                    <xdr:col>6</xdr:col>
                    <xdr:colOff>581025</xdr:colOff>
                    <xdr:row>8</xdr:row>
                    <xdr:rowOff>209550</xdr:rowOff>
                  </from>
                  <to>
                    <xdr:col>7</xdr:col>
                    <xdr:colOff>0</xdr:colOff>
                    <xdr:row>8</xdr:row>
                    <xdr:rowOff>390525</xdr:rowOff>
                  </to>
                </anchor>
              </controlPr>
            </control>
          </mc:Choice>
        </mc:AlternateContent>
        <mc:AlternateContent xmlns:mc="http://schemas.openxmlformats.org/markup-compatibility/2006">
          <mc:Choice Requires="x14">
            <control shapeId="9243" r:id="rId14" name="Check Box 27">
              <controlPr defaultSize="0" autoFill="0" autoLine="0" autoPict="0">
                <anchor moveWithCells="1">
                  <from>
                    <xdr:col>6</xdr:col>
                    <xdr:colOff>581025</xdr:colOff>
                    <xdr:row>8</xdr:row>
                    <xdr:rowOff>352425</xdr:rowOff>
                  </from>
                  <to>
                    <xdr:col>7</xdr:col>
                    <xdr:colOff>0</xdr:colOff>
                    <xdr:row>8</xdr:row>
                    <xdr:rowOff>533400</xdr:rowOff>
                  </to>
                </anchor>
              </controlPr>
            </control>
          </mc:Choice>
        </mc:AlternateContent>
        <mc:AlternateContent xmlns:mc="http://schemas.openxmlformats.org/markup-compatibility/2006">
          <mc:Choice Requires="x14">
            <control shapeId="9245" r:id="rId15" name="Check Box 29">
              <controlPr defaultSize="0" autoFill="0" autoLine="0" autoPict="0">
                <anchor moveWithCells="1">
                  <from>
                    <xdr:col>6</xdr:col>
                    <xdr:colOff>581025</xdr:colOff>
                    <xdr:row>5</xdr:row>
                    <xdr:rowOff>209550</xdr:rowOff>
                  </from>
                  <to>
                    <xdr:col>7</xdr:col>
                    <xdr:colOff>0</xdr:colOff>
                    <xdr:row>5</xdr:row>
                    <xdr:rowOff>390525</xdr:rowOff>
                  </to>
                </anchor>
              </controlPr>
            </control>
          </mc:Choice>
        </mc:AlternateContent>
        <mc:AlternateContent xmlns:mc="http://schemas.openxmlformats.org/markup-compatibility/2006">
          <mc:Choice Requires="x14">
            <control shapeId="9246" r:id="rId16" name="Check Box 30">
              <controlPr defaultSize="0" autoFill="0" autoLine="0" autoPict="0">
                <anchor moveWithCells="1">
                  <from>
                    <xdr:col>6</xdr:col>
                    <xdr:colOff>581025</xdr:colOff>
                    <xdr:row>5</xdr:row>
                    <xdr:rowOff>352425</xdr:rowOff>
                  </from>
                  <to>
                    <xdr:col>7</xdr:col>
                    <xdr:colOff>0</xdr:colOff>
                    <xdr:row>5</xdr:row>
                    <xdr:rowOff>533400</xdr:rowOff>
                  </to>
                </anchor>
              </controlPr>
            </control>
          </mc:Choice>
        </mc:AlternateContent>
        <mc:AlternateContent xmlns:mc="http://schemas.openxmlformats.org/markup-compatibility/2006">
          <mc:Choice Requires="x14">
            <control shapeId="9247" r:id="rId17" name="Check Box 31">
              <controlPr defaultSize="0" autoFill="0" autoLine="0" autoPict="0">
                <anchor moveWithCells="1">
                  <from>
                    <xdr:col>6</xdr:col>
                    <xdr:colOff>581025</xdr:colOff>
                    <xdr:row>6</xdr:row>
                    <xdr:rowOff>209550</xdr:rowOff>
                  </from>
                  <to>
                    <xdr:col>7</xdr:col>
                    <xdr:colOff>0</xdr:colOff>
                    <xdr:row>6</xdr:row>
                    <xdr:rowOff>390525</xdr:rowOff>
                  </to>
                </anchor>
              </controlPr>
            </control>
          </mc:Choice>
        </mc:AlternateContent>
        <mc:AlternateContent xmlns:mc="http://schemas.openxmlformats.org/markup-compatibility/2006">
          <mc:Choice Requires="x14">
            <control shapeId="9248" r:id="rId18" name="Check Box 32">
              <controlPr defaultSize="0" autoFill="0" autoLine="0" autoPict="0">
                <anchor moveWithCells="1">
                  <from>
                    <xdr:col>6</xdr:col>
                    <xdr:colOff>581025</xdr:colOff>
                    <xdr:row>6</xdr:row>
                    <xdr:rowOff>352425</xdr:rowOff>
                  </from>
                  <to>
                    <xdr:col>7</xdr:col>
                    <xdr:colOff>0</xdr:colOff>
                    <xdr:row>6</xdr:row>
                    <xdr:rowOff>533400</xdr:rowOff>
                  </to>
                </anchor>
              </controlPr>
            </control>
          </mc:Choice>
        </mc:AlternateContent>
        <mc:AlternateContent xmlns:mc="http://schemas.openxmlformats.org/markup-compatibility/2006">
          <mc:Choice Requires="x14">
            <control shapeId="9249" r:id="rId19" name="Check Box 33">
              <controlPr defaultSize="0" autoFill="0" autoLine="0" autoPict="0">
                <anchor moveWithCells="1">
                  <from>
                    <xdr:col>6</xdr:col>
                    <xdr:colOff>581025</xdr:colOff>
                    <xdr:row>7</xdr:row>
                    <xdr:rowOff>209550</xdr:rowOff>
                  </from>
                  <to>
                    <xdr:col>7</xdr:col>
                    <xdr:colOff>0</xdr:colOff>
                    <xdr:row>7</xdr:row>
                    <xdr:rowOff>390525</xdr:rowOff>
                  </to>
                </anchor>
              </controlPr>
            </control>
          </mc:Choice>
        </mc:AlternateContent>
        <mc:AlternateContent xmlns:mc="http://schemas.openxmlformats.org/markup-compatibility/2006">
          <mc:Choice Requires="x14">
            <control shapeId="9250" r:id="rId20" name="Check Box 34">
              <controlPr defaultSize="0" autoFill="0" autoLine="0" autoPict="0">
                <anchor moveWithCells="1">
                  <from>
                    <xdr:col>6</xdr:col>
                    <xdr:colOff>581025</xdr:colOff>
                    <xdr:row>7</xdr:row>
                    <xdr:rowOff>352425</xdr:rowOff>
                  </from>
                  <to>
                    <xdr:col>7</xdr:col>
                    <xdr:colOff>0</xdr:colOff>
                    <xdr:row>7</xdr:row>
                    <xdr:rowOff>533400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type="list" allowBlank="1" showInputMessage="1" showErrorMessage="1">
          <x14:formula1>
            <xm:f>Calculs!$A$184:$A$185</xm:f>
          </x14:formula1>
          <xm:sqref>D14:G14</xm:sqref>
        </x14:dataValidation>
        <x14:dataValidation type="list" allowBlank="1" showInputMessage="1" showErrorMessage="1">
          <x14:formula1>
            <xm:f>Calculs!$A$190:$A$196</xm:f>
          </x14:formula1>
          <xm:sqref>F5:F12</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
  <sheetViews>
    <sheetView showGridLines="0" view="pageLayout" zoomScale="70" zoomScaleNormal="70" zoomScalePageLayoutView="70" workbookViewId="0">
      <selection activeCell="E5" sqref="E5:G5"/>
    </sheetView>
  </sheetViews>
  <sheetFormatPr baseColWidth="10" defaultColWidth="11.42578125" defaultRowHeight="15" x14ac:dyDescent="0.25"/>
  <cols>
    <col min="1" max="2" width="6.7109375" customWidth="1"/>
    <col min="3" max="3" width="6.85546875" customWidth="1"/>
    <col min="4" max="4" width="10.5703125" customWidth="1"/>
    <col min="5" max="5" width="9.85546875" customWidth="1"/>
    <col min="6" max="6" width="10.5703125" customWidth="1"/>
    <col min="7" max="7" width="16.42578125" customWidth="1"/>
    <col min="8" max="8" width="8.85546875" customWidth="1"/>
    <col min="9" max="9" width="10.85546875" customWidth="1"/>
    <col min="10" max="10" width="8.85546875" customWidth="1"/>
    <col min="11" max="12" width="6.5703125" customWidth="1"/>
  </cols>
  <sheetData>
    <row r="1" spans="1:10" ht="14.25" customHeight="1" x14ac:dyDescent="0.25"/>
    <row r="2" spans="1:10" x14ac:dyDescent="0.25">
      <c r="A2" s="784" t="s">
        <v>1820</v>
      </c>
      <c r="B2" s="784"/>
      <c r="C2" s="784"/>
      <c r="D2" s="784"/>
      <c r="E2" s="784"/>
      <c r="F2" s="784"/>
      <c r="G2" s="784"/>
      <c r="H2" s="784"/>
      <c r="I2" s="784"/>
      <c r="J2" s="784"/>
    </row>
    <row r="3" spans="1:10" x14ac:dyDescent="0.25">
      <c r="A3" s="566"/>
      <c r="B3" s="1"/>
      <c r="C3" s="1"/>
      <c r="D3" s="1"/>
      <c r="E3" s="1"/>
      <c r="F3" s="1"/>
      <c r="G3" s="1"/>
      <c r="H3" s="1"/>
      <c r="I3" s="1"/>
      <c r="J3" s="567"/>
    </row>
    <row r="4" spans="1:10" ht="60" x14ac:dyDescent="0.25">
      <c r="A4" s="566"/>
      <c r="B4" s="822" t="s">
        <v>1270</v>
      </c>
      <c r="C4" s="822"/>
      <c r="D4" s="822"/>
      <c r="E4" s="822"/>
      <c r="F4" s="822"/>
      <c r="G4" s="822"/>
      <c r="H4" s="557" t="s">
        <v>1446</v>
      </c>
      <c r="I4" s="570" t="s">
        <v>1821</v>
      </c>
      <c r="J4" s="655" t="s">
        <v>1269</v>
      </c>
    </row>
    <row r="5" spans="1:10" ht="30" customHeight="1" x14ac:dyDescent="0.25">
      <c r="A5" s="613">
        <v>1</v>
      </c>
      <c r="B5" s="820"/>
      <c r="C5" s="820"/>
      <c r="D5" s="559"/>
      <c r="E5" s="821"/>
      <c r="F5" s="821"/>
      <c r="G5" s="821"/>
      <c r="H5" s="559"/>
      <c r="I5" s="559"/>
      <c r="J5" s="695" t="str">
        <f>IF(H5&gt;0,H5*I5*(Température_intérieure_de_base-Température_extérieure_de_base)/1000,"")</f>
        <v/>
      </c>
    </row>
    <row r="6" spans="1:10" ht="30" customHeight="1" x14ac:dyDescent="0.25">
      <c r="A6" s="613">
        <v>2</v>
      </c>
      <c r="B6" s="820"/>
      <c r="C6" s="820"/>
      <c r="D6" s="559"/>
      <c r="E6" s="821"/>
      <c r="F6" s="821"/>
      <c r="G6" s="821"/>
      <c r="H6" s="559"/>
      <c r="I6" s="559"/>
      <c r="J6" s="695"/>
    </row>
    <row r="7" spans="1:10" ht="30" customHeight="1" x14ac:dyDescent="0.25">
      <c r="A7" s="613">
        <v>3</v>
      </c>
      <c r="B7" s="820"/>
      <c r="C7" s="820"/>
      <c r="D7" s="559"/>
      <c r="E7" s="821"/>
      <c r="F7" s="821"/>
      <c r="G7" s="821"/>
      <c r="H7" s="559"/>
      <c r="I7" s="559"/>
      <c r="J7" s="695"/>
    </row>
    <row r="8" spans="1:10" ht="30" customHeight="1" x14ac:dyDescent="0.25">
      <c r="A8" s="613">
        <v>4</v>
      </c>
      <c r="B8" s="820"/>
      <c r="C8" s="820"/>
      <c r="D8" s="559"/>
      <c r="E8" s="821"/>
      <c r="F8" s="821"/>
      <c r="G8" s="821"/>
      <c r="H8" s="559"/>
      <c r="I8" s="559"/>
      <c r="J8" s="695"/>
    </row>
    <row r="9" spans="1:10" ht="30" customHeight="1" x14ac:dyDescent="0.25">
      <c r="A9" s="613">
        <v>5</v>
      </c>
      <c r="B9" s="820" t="s">
        <v>1273</v>
      </c>
      <c r="C9" s="820"/>
      <c r="D9" s="559"/>
      <c r="E9" s="821"/>
      <c r="F9" s="821"/>
      <c r="G9" s="821"/>
      <c r="H9" s="559"/>
      <c r="I9" s="559"/>
      <c r="J9" s="695"/>
    </row>
    <row r="10" spans="1:10" ht="30" customHeight="1" x14ac:dyDescent="0.25">
      <c r="A10" s="613">
        <v>6</v>
      </c>
      <c r="B10" s="820"/>
      <c r="C10" s="820"/>
      <c r="D10" s="559"/>
      <c r="E10" s="821"/>
      <c r="F10" s="821"/>
      <c r="G10" s="821"/>
      <c r="H10" s="559"/>
      <c r="I10" s="559"/>
      <c r="J10" s="695"/>
    </row>
    <row r="11" spans="1:10" ht="30" customHeight="1" x14ac:dyDescent="0.25">
      <c r="A11" s="613">
        <v>7</v>
      </c>
      <c r="B11" s="820"/>
      <c r="C11" s="820"/>
      <c r="D11" s="559"/>
      <c r="E11" s="821"/>
      <c r="F11" s="821"/>
      <c r="G11" s="821"/>
      <c r="H11" s="559"/>
      <c r="I11" s="559"/>
      <c r="J11" s="695"/>
    </row>
    <row r="12" spans="1:10" ht="30" customHeight="1" x14ac:dyDescent="0.25">
      <c r="A12" s="613">
        <v>8</v>
      </c>
      <c r="B12" s="820"/>
      <c r="C12" s="820"/>
      <c r="D12" s="559"/>
      <c r="E12" s="821"/>
      <c r="F12" s="821"/>
      <c r="G12" s="821"/>
      <c r="H12" s="559"/>
      <c r="I12" s="559" t="str">
        <f>IFERROR(VLOOKUP(E12,Calculs!$C$129:$D$156,2,FALSE),"")</f>
        <v/>
      </c>
      <c r="J12" s="695" t="str">
        <f t="shared" ref="J12:J19" si="0">IF(H12&gt;0,H12*I12*(Température_intérieure_de_base-Température_extérieure_de_base)/1000,"")</f>
        <v/>
      </c>
    </row>
    <row r="13" spans="1:10" ht="30" customHeight="1" x14ac:dyDescent="0.25">
      <c r="A13" s="613">
        <v>9</v>
      </c>
      <c r="B13" s="820"/>
      <c r="C13" s="820"/>
      <c r="D13" s="559"/>
      <c r="E13" s="821"/>
      <c r="F13" s="821"/>
      <c r="G13" s="821"/>
      <c r="H13" s="559"/>
      <c r="I13" s="559" t="str">
        <f>IFERROR(VLOOKUP(E13,Calculs!$C$129:$D$156,2,FALSE),"")</f>
        <v/>
      </c>
      <c r="J13" s="695" t="str">
        <f t="shared" si="0"/>
        <v/>
      </c>
    </row>
    <row r="14" spans="1:10" ht="30" customHeight="1" x14ac:dyDescent="0.25">
      <c r="A14" s="613">
        <v>10</v>
      </c>
      <c r="B14" s="820"/>
      <c r="C14" s="820"/>
      <c r="D14" s="559"/>
      <c r="E14" s="821"/>
      <c r="F14" s="821"/>
      <c r="G14" s="821"/>
      <c r="H14" s="559"/>
      <c r="I14" s="559" t="str">
        <f>IFERROR(VLOOKUP(E14,Calculs!$C$129:$D$156,2,FALSE),"")</f>
        <v/>
      </c>
      <c r="J14" s="695" t="str">
        <f t="shared" si="0"/>
        <v/>
      </c>
    </row>
    <row r="15" spans="1:10" ht="30" customHeight="1" x14ac:dyDescent="0.25">
      <c r="A15" s="613">
        <v>11</v>
      </c>
      <c r="B15" s="820"/>
      <c r="C15" s="820"/>
      <c r="D15" s="559"/>
      <c r="E15" s="821"/>
      <c r="F15" s="821"/>
      <c r="G15" s="821"/>
      <c r="H15" s="559"/>
      <c r="I15" s="559" t="str">
        <f>IFERROR(VLOOKUP(E15,Calculs!$C$129:$D$156,2,FALSE),"")</f>
        <v/>
      </c>
      <c r="J15" s="695" t="str">
        <f t="shared" si="0"/>
        <v/>
      </c>
    </row>
    <row r="16" spans="1:10" ht="30" customHeight="1" x14ac:dyDescent="0.25">
      <c r="A16" s="613">
        <v>12</v>
      </c>
      <c r="B16" s="820"/>
      <c r="C16" s="820"/>
      <c r="D16" s="559"/>
      <c r="E16" s="821"/>
      <c r="F16" s="821"/>
      <c r="G16" s="821"/>
      <c r="H16" s="559"/>
      <c r="I16" s="559" t="str">
        <f>IFERROR(VLOOKUP(E16,Calculs!$C$129:$D$156,2,FALSE),"")</f>
        <v/>
      </c>
      <c r="J16" s="695" t="str">
        <f t="shared" si="0"/>
        <v/>
      </c>
    </row>
    <row r="17" spans="1:10" ht="30" customHeight="1" x14ac:dyDescent="0.25">
      <c r="A17" s="613">
        <v>13</v>
      </c>
      <c r="B17" s="820"/>
      <c r="C17" s="820"/>
      <c r="D17" s="559"/>
      <c r="E17" s="821"/>
      <c r="F17" s="821"/>
      <c r="G17" s="821"/>
      <c r="H17" s="559"/>
      <c r="I17" s="559" t="str">
        <f>IFERROR(VLOOKUP(E17,Calculs!$C$129:$D$156,2,FALSE),"")</f>
        <v/>
      </c>
      <c r="J17" s="695" t="str">
        <f t="shared" si="0"/>
        <v/>
      </c>
    </row>
    <row r="18" spans="1:10" ht="30" customHeight="1" x14ac:dyDescent="0.25">
      <c r="A18" s="613">
        <v>14</v>
      </c>
      <c r="B18" s="820"/>
      <c r="C18" s="820"/>
      <c r="D18" s="559"/>
      <c r="E18" s="821"/>
      <c r="F18" s="821"/>
      <c r="G18" s="821"/>
      <c r="H18" s="559"/>
      <c r="I18" s="559" t="str">
        <f>IFERROR(VLOOKUP(E18,Calculs!$C$129:$D$156,2,FALSE),"")</f>
        <v/>
      </c>
      <c r="J18" s="695" t="str">
        <f t="shared" si="0"/>
        <v/>
      </c>
    </row>
    <row r="19" spans="1:10" ht="30" customHeight="1" x14ac:dyDescent="0.25">
      <c r="A19" s="613">
        <v>15</v>
      </c>
      <c r="B19" s="820"/>
      <c r="C19" s="820"/>
      <c r="D19" s="559"/>
      <c r="E19" s="821"/>
      <c r="F19" s="821"/>
      <c r="G19" s="821"/>
      <c r="H19" s="559"/>
      <c r="I19" s="559" t="str">
        <f>IFERROR(VLOOKUP(E19,Calculs!$C$129:$D$156,2,FALSE),"")</f>
        <v/>
      </c>
      <c r="J19" s="695" t="str">
        <f t="shared" si="0"/>
        <v/>
      </c>
    </row>
    <row r="20" spans="1:10" x14ac:dyDescent="0.25">
      <c r="A20" s="566"/>
      <c r="B20" s="1"/>
      <c r="C20" s="1"/>
      <c r="D20" s="1"/>
      <c r="E20" s="1"/>
      <c r="F20" s="1"/>
      <c r="G20" s="1"/>
      <c r="H20" s="1"/>
      <c r="I20" s="1"/>
      <c r="J20" s="567"/>
    </row>
    <row r="21" spans="1:10" x14ac:dyDescent="0.25">
      <c r="A21" s="566"/>
      <c r="B21" s="1"/>
      <c r="C21" s="1"/>
      <c r="D21" s="807" t="s">
        <v>1822</v>
      </c>
      <c r="E21" s="807"/>
      <c r="F21" s="807"/>
      <c r="G21" s="807"/>
      <c r="H21" s="807"/>
      <c r="I21" s="568">
        <f>ROUND(SUM(J5:J19),0)</f>
        <v>0</v>
      </c>
      <c r="J21" s="569" t="s">
        <v>1391</v>
      </c>
    </row>
    <row r="22" spans="1:10" x14ac:dyDescent="0.25">
      <c r="A22" s="566"/>
      <c r="B22" s="1"/>
      <c r="C22" s="1"/>
      <c r="D22" s="1"/>
      <c r="E22" s="1"/>
      <c r="F22" s="1"/>
      <c r="G22" s="1"/>
      <c r="H22" s="1"/>
      <c r="I22" s="1"/>
      <c r="J22" s="567"/>
    </row>
    <row r="23" spans="1:10" ht="13.5" customHeight="1" x14ac:dyDescent="0.25">
      <c r="A23" s="808" t="s">
        <v>1257</v>
      </c>
      <c r="B23" s="809"/>
      <c r="C23" s="814"/>
      <c r="D23" s="814"/>
      <c r="E23" s="814"/>
      <c r="F23" s="814"/>
      <c r="G23" s="814"/>
      <c r="H23" s="814"/>
      <c r="I23" s="814"/>
      <c r="J23" s="815"/>
    </row>
    <row r="24" spans="1:10" ht="13.5" customHeight="1" x14ac:dyDescent="0.25">
      <c r="A24" s="810"/>
      <c r="B24" s="811"/>
      <c r="C24" s="816"/>
      <c r="D24" s="816"/>
      <c r="E24" s="816"/>
      <c r="F24" s="816"/>
      <c r="G24" s="816"/>
      <c r="H24" s="816"/>
      <c r="I24" s="816"/>
      <c r="J24" s="817"/>
    </row>
    <row r="25" spans="1:10" ht="13.5" customHeight="1" x14ac:dyDescent="0.25">
      <c r="A25" s="810"/>
      <c r="B25" s="811"/>
      <c r="C25" s="816"/>
      <c r="D25" s="816"/>
      <c r="E25" s="816"/>
      <c r="F25" s="816"/>
      <c r="G25" s="816"/>
      <c r="H25" s="816"/>
      <c r="I25" s="816"/>
      <c r="J25" s="817"/>
    </row>
    <row r="26" spans="1:10" ht="13.5" customHeight="1" x14ac:dyDescent="0.25">
      <c r="A26" s="810"/>
      <c r="B26" s="811"/>
      <c r="C26" s="816"/>
      <c r="D26" s="816"/>
      <c r="E26" s="816"/>
      <c r="F26" s="816"/>
      <c r="G26" s="816"/>
      <c r="H26" s="816"/>
      <c r="I26" s="816"/>
      <c r="J26" s="817"/>
    </row>
    <row r="27" spans="1:10" ht="13.5" customHeight="1" x14ac:dyDescent="0.25">
      <c r="A27" s="810"/>
      <c r="B27" s="811"/>
      <c r="C27" s="816"/>
      <c r="D27" s="816"/>
      <c r="E27" s="816"/>
      <c r="F27" s="816"/>
      <c r="G27" s="816"/>
      <c r="H27" s="816"/>
      <c r="I27" s="816"/>
      <c r="J27" s="817"/>
    </row>
    <row r="28" spans="1:10" ht="13.5" customHeight="1" x14ac:dyDescent="0.25">
      <c r="A28" s="810"/>
      <c r="B28" s="811"/>
      <c r="C28" s="816"/>
      <c r="D28" s="816"/>
      <c r="E28" s="816"/>
      <c r="F28" s="816"/>
      <c r="G28" s="816"/>
      <c r="H28" s="816"/>
      <c r="I28" s="816"/>
      <c r="J28" s="817"/>
    </row>
    <row r="29" spans="1:10" ht="13.5" customHeight="1" x14ac:dyDescent="0.25">
      <c r="A29" s="810"/>
      <c r="B29" s="811"/>
      <c r="C29" s="816"/>
      <c r="D29" s="816"/>
      <c r="E29" s="816"/>
      <c r="F29" s="816"/>
      <c r="G29" s="816"/>
      <c r="H29" s="816"/>
      <c r="I29" s="816"/>
      <c r="J29" s="817"/>
    </row>
    <row r="30" spans="1:10" ht="13.5" customHeight="1" thickBot="1" x14ac:dyDescent="0.3">
      <c r="A30" s="812"/>
      <c r="B30" s="813"/>
      <c r="C30" s="818"/>
      <c r="D30" s="818"/>
      <c r="E30" s="818"/>
      <c r="F30" s="818"/>
      <c r="G30" s="818"/>
      <c r="H30" s="818"/>
      <c r="I30" s="818"/>
      <c r="J30" s="819"/>
    </row>
  </sheetData>
  <mergeCells count="35">
    <mergeCell ref="A2:J2"/>
    <mergeCell ref="B4:G4"/>
    <mergeCell ref="B5:C5"/>
    <mergeCell ref="E5:G5"/>
    <mergeCell ref="B6:C6"/>
    <mergeCell ref="E6:G6"/>
    <mergeCell ref="B7:C7"/>
    <mergeCell ref="E7:G7"/>
    <mergeCell ref="B8:C8"/>
    <mergeCell ref="E8:G8"/>
    <mergeCell ref="B9:C9"/>
    <mergeCell ref="E9:G9"/>
    <mergeCell ref="B13:C13"/>
    <mergeCell ref="E13:G13"/>
    <mergeCell ref="B10:C10"/>
    <mergeCell ref="E10:G10"/>
    <mergeCell ref="B11:C11"/>
    <mergeCell ref="E11:G11"/>
    <mergeCell ref="B12:C12"/>
    <mergeCell ref="E12:G12"/>
    <mergeCell ref="B14:C14"/>
    <mergeCell ref="E14:G14"/>
    <mergeCell ref="B15:C15"/>
    <mergeCell ref="E15:G15"/>
    <mergeCell ref="B16:C16"/>
    <mergeCell ref="E16:G16"/>
    <mergeCell ref="D21:H21"/>
    <mergeCell ref="A23:B30"/>
    <mergeCell ref="C23:J30"/>
    <mergeCell ref="B17:C17"/>
    <mergeCell ref="E17:G17"/>
    <mergeCell ref="B18:C18"/>
    <mergeCell ref="E18:G18"/>
    <mergeCell ref="B19:C19"/>
    <mergeCell ref="E19:G19"/>
  </mergeCells>
  <dataValidations disablePrompts="1" count="2">
    <dataValidation type="list" allowBlank="1" showInputMessage="1" showErrorMessage="1" sqref="D5:D19">
      <formula1>INDIRECT(B5)</formula1>
    </dataValidation>
    <dataValidation type="list" allowBlank="1" showInputMessage="1" showErrorMessage="1" sqref="B5:C19">
      <formula1>"-,Horizontale,Verticale"</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&amp;C&amp;F</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showGridLines="0" view="pageLayout" zoomScaleNormal="55" workbookViewId="0">
      <selection activeCell="C16" sqref="C16"/>
    </sheetView>
  </sheetViews>
  <sheetFormatPr baseColWidth="10" defaultColWidth="11.42578125" defaultRowHeight="15" x14ac:dyDescent="0.25"/>
  <cols>
    <col min="1" max="2" width="11.85546875" customWidth="1"/>
    <col min="3" max="3" width="12.28515625" customWidth="1"/>
    <col min="4" max="7" width="11.85546875" customWidth="1"/>
    <col min="8" max="8" width="11.7109375" customWidth="1"/>
  </cols>
  <sheetData>
    <row r="1" spans="1:8" ht="14.25" customHeight="1" x14ac:dyDescent="0.25"/>
    <row r="2" spans="1:8" x14ac:dyDescent="0.25">
      <c r="A2" s="743" t="s">
        <v>1869</v>
      </c>
      <c r="B2" s="744"/>
      <c r="C2" s="744"/>
      <c r="D2" s="744"/>
      <c r="E2" s="744"/>
      <c r="F2" s="744"/>
      <c r="G2" s="744"/>
      <c r="H2" s="745"/>
    </row>
    <row r="4" spans="1:8" x14ac:dyDescent="0.25">
      <c r="A4" s="825" t="s">
        <v>1864</v>
      </c>
      <c r="B4" s="825"/>
      <c r="C4" s="825"/>
      <c r="D4" s="825"/>
      <c r="E4" s="825"/>
      <c r="F4" s="825"/>
      <c r="G4" s="825"/>
      <c r="H4" s="825"/>
    </row>
    <row r="6" spans="1:8" ht="29.65" customHeight="1" x14ac:dyDescent="0.25">
      <c r="A6" s="824" t="s">
        <v>1853</v>
      </c>
      <c r="B6" s="824"/>
      <c r="C6" s="696">
        <f>Température_extérieure_de_base</f>
        <v>-12</v>
      </c>
      <c r="D6" s="824" t="s">
        <v>1855</v>
      </c>
      <c r="E6" s="824"/>
      <c r="F6" s="559"/>
    </row>
    <row r="7" spans="1:8" ht="27.75" customHeight="1" x14ac:dyDescent="0.25">
      <c r="A7" s="824" t="s">
        <v>1863</v>
      </c>
      <c r="B7" s="824"/>
      <c r="C7" s="696">
        <f>Température_intérieure_de_base</f>
        <v>20</v>
      </c>
      <c r="D7" s="824" t="s">
        <v>1854</v>
      </c>
      <c r="E7" s="824"/>
      <c r="F7" s="696" t="e">
        <f>C19/F6</f>
        <v>#DIV/0!</v>
      </c>
    </row>
    <row r="9" spans="1:8" ht="45" x14ac:dyDescent="0.25">
      <c r="C9" s="556" t="s">
        <v>2111</v>
      </c>
      <c r="D9" s="675" t="s">
        <v>2149</v>
      </c>
    </row>
    <row r="10" spans="1:8" x14ac:dyDescent="0.25">
      <c r="A10" s="823" t="s">
        <v>1856</v>
      </c>
      <c r="B10" s="823"/>
      <c r="C10" s="559"/>
      <c r="D10" s="674"/>
    </row>
    <row r="11" spans="1:8" x14ac:dyDescent="0.25">
      <c r="A11" s="823" t="s">
        <v>1857</v>
      </c>
      <c r="B11" s="823"/>
      <c r="C11" s="559"/>
      <c r="D11" s="674"/>
    </row>
    <row r="12" spans="1:8" x14ac:dyDescent="0.25">
      <c r="A12" s="823" t="s">
        <v>1332</v>
      </c>
      <c r="B12" s="823"/>
      <c r="C12" s="559"/>
      <c r="D12" s="674"/>
    </row>
    <row r="13" spans="1:8" x14ac:dyDescent="0.25">
      <c r="A13" s="823" t="s">
        <v>1401</v>
      </c>
      <c r="B13" s="823"/>
      <c r="C13" s="559"/>
      <c r="D13" s="674"/>
    </row>
    <row r="14" spans="1:8" x14ac:dyDescent="0.25">
      <c r="A14" s="823" t="s">
        <v>1858</v>
      </c>
      <c r="B14" s="823"/>
      <c r="C14" s="559"/>
      <c r="D14" s="674"/>
    </row>
    <row r="15" spans="1:8" x14ac:dyDescent="0.25">
      <c r="A15" s="834" t="s">
        <v>1859</v>
      </c>
      <c r="B15" s="835"/>
      <c r="C15" s="559"/>
      <c r="D15" s="674"/>
    </row>
    <row r="16" spans="1:8" x14ac:dyDescent="0.25">
      <c r="A16" s="834" t="s">
        <v>1860</v>
      </c>
      <c r="B16" s="835"/>
      <c r="C16" s="559"/>
      <c r="D16" s="674"/>
    </row>
    <row r="17" spans="1:8" x14ac:dyDescent="0.25">
      <c r="A17" s="834" t="s">
        <v>1861</v>
      </c>
      <c r="B17" s="835"/>
      <c r="C17" s="559"/>
      <c r="D17" s="674"/>
    </row>
    <row r="18" spans="1:8" x14ac:dyDescent="0.25">
      <c r="A18" s="823" t="s">
        <v>1862</v>
      </c>
      <c r="B18" s="823"/>
      <c r="C18" s="559"/>
      <c r="D18" s="674"/>
    </row>
    <row r="19" spans="1:8" x14ac:dyDescent="0.25">
      <c r="A19" s="823" t="s">
        <v>1249</v>
      </c>
      <c r="B19" s="823"/>
      <c r="C19" s="696">
        <f>SUM(C10:C18)</f>
        <v>0</v>
      </c>
      <c r="D19" s="696"/>
    </row>
    <row r="20" spans="1:8" x14ac:dyDescent="0.25">
      <c r="A20" s="673"/>
      <c r="B20" s="673"/>
      <c r="C20" s="614"/>
    </row>
    <row r="21" spans="1:8" x14ac:dyDescent="0.25">
      <c r="A21" s="807" t="s">
        <v>2147</v>
      </c>
      <c r="B21" s="807"/>
      <c r="C21" s="697">
        <f>C19*(Température_intérieure_de_base-Température_extérieure_de_base)</f>
        <v>0</v>
      </c>
    </row>
    <row r="22" spans="1:8" x14ac:dyDescent="0.25">
      <c r="A22" s="807" t="s">
        <v>2148</v>
      </c>
      <c r="B22" s="807"/>
      <c r="C22" s="697" t="e">
        <f>C21/'1.Généralités'!$B$10</f>
        <v>#DIV/0!</v>
      </c>
    </row>
    <row r="23" spans="1:8" x14ac:dyDescent="0.25">
      <c r="A23" s="614"/>
      <c r="B23" s="614"/>
      <c r="C23" s="614"/>
    </row>
    <row r="24" spans="1:8" x14ac:dyDescent="0.25">
      <c r="A24" s="798" t="s">
        <v>1257</v>
      </c>
      <c r="B24" s="826"/>
      <c r="C24" s="777"/>
      <c r="D24" s="777"/>
      <c r="E24" s="777"/>
      <c r="F24" s="777"/>
      <c r="G24" s="777"/>
      <c r="H24" s="827"/>
    </row>
    <row r="25" spans="1:8" x14ac:dyDescent="0.25">
      <c r="A25" s="798"/>
      <c r="B25" s="828"/>
      <c r="C25" s="829"/>
      <c r="D25" s="829"/>
      <c r="E25" s="829"/>
      <c r="F25" s="829"/>
      <c r="G25" s="829"/>
      <c r="H25" s="830"/>
    </row>
    <row r="26" spans="1:8" x14ac:dyDescent="0.25">
      <c r="A26" s="798"/>
      <c r="B26" s="828"/>
      <c r="C26" s="829"/>
      <c r="D26" s="829"/>
      <c r="E26" s="829"/>
      <c r="F26" s="829"/>
      <c r="G26" s="829"/>
      <c r="H26" s="830"/>
    </row>
    <row r="27" spans="1:8" x14ac:dyDescent="0.25">
      <c r="A27" s="798"/>
      <c r="B27" s="828"/>
      <c r="C27" s="829"/>
      <c r="D27" s="829"/>
      <c r="E27" s="829"/>
      <c r="F27" s="829"/>
      <c r="G27" s="829"/>
      <c r="H27" s="830"/>
    </row>
    <row r="28" spans="1:8" x14ac:dyDescent="0.25">
      <c r="A28" s="798"/>
      <c r="B28" s="828"/>
      <c r="C28" s="829"/>
      <c r="D28" s="829"/>
      <c r="E28" s="829"/>
      <c r="F28" s="829"/>
      <c r="G28" s="829"/>
      <c r="H28" s="830"/>
    </row>
    <row r="29" spans="1:8" x14ac:dyDescent="0.25">
      <c r="A29" s="798"/>
      <c r="B29" s="828"/>
      <c r="C29" s="829"/>
      <c r="D29" s="829"/>
      <c r="E29" s="829"/>
      <c r="F29" s="829"/>
      <c r="G29" s="829"/>
      <c r="H29" s="830"/>
    </row>
    <row r="30" spans="1:8" x14ac:dyDescent="0.25">
      <c r="A30" s="798"/>
      <c r="B30" s="828"/>
      <c r="C30" s="829"/>
      <c r="D30" s="829"/>
      <c r="E30" s="829"/>
      <c r="F30" s="829"/>
      <c r="G30" s="829"/>
      <c r="H30" s="830"/>
    </row>
    <row r="31" spans="1:8" x14ac:dyDescent="0.25">
      <c r="A31" s="798"/>
      <c r="B31" s="828"/>
      <c r="C31" s="829"/>
      <c r="D31" s="829"/>
      <c r="E31" s="829"/>
      <c r="F31" s="829"/>
      <c r="G31" s="829"/>
      <c r="H31" s="830"/>
    </row>
    <row r="32" spans="1:8" x14ac:dyDescent="0.25">
      <c r="A32" s="798"/>
      <c r="B32" s="828"/>
      <c r="C32" s="829"/>
      <c r="D32" s="829"/>
      <c r="E32" s="829"/>
      <c r="F32" s="829"/>
      <c r="G32" s="829"/>
      <c r="H32" s="830"/>
    </row>
    <row r="33" spans="1:8" x14ac:dyDescent="0.25">
      <c r="A33" s="798"/>
      <c r="B33" s="828"/>
      <c r="C33" s="829"/>
      <c r="D33" s="829"/>
      <c r="E33" s="829"/>
      <c r="F33" s="829"/>
      <c r="G33" s="829"/>
      <c r="H33" s="830"/>
    </row>
    <row r="34" spans="1:8" ht="27.4" customHeight="1" x14ac:dyDescent="0.25">
      <c r="A34" s="798"/>
      <c r="B34" s="828"/>
      <c r="C34" s="829"/>
      <c r="D34" s="829"/>
      <c r="E34" s="829"/>
      <c r="F34" s="829"/>
      <c r="G34" s="829"/>
      <c r="H34" s="830"/>
    </row>
    <row r="35" spans="1:8" x14ac:dyDescent="0.25">
      <c r="A35" s="798"/>
      <c r="B35" s="828"/>
      <c r="C35" s="829"/>
      <c r="D35" s="829"/>
      <c r="E35" s="829"/>
      <c r="F35" s="829"/>
      <c r="G35" s="829"/>
      <c r="H35" s="830"/>
    </row>
    <row r="36" spans="1:8" x14ac:dyDescent="0.25">
      <c r="A36" s="798"/>
      <c r="B36" s="828"/>
      <c r="C36" s="829"/>
      <c r="D36" s="829"/>
      <c r="E36" s="829"/>
      <c r="F36" s="829"/>
      <c r="G36" s="829"/>
      <c r="H36" s="830"/>
    </row>
    <row r="37" spans="1:8" x14ac:dyDescent="0.25">
      <c r="A37" s="798"/>
      <c r="B37" s="828"/>
      <c r="C37" s="829"/>
      <c r="D37" s="829"/>
      <c r="E37" s="829"/>
      <c r="F37" s="829"/>
      <c r="G37" s="829"/>
      <c r="H37" s="830"/>
    </row>
    <row r="38" spans="1:8" x14ac:dyDescent="0.25">
      <c r="A38" s="798"/>
      <c r="B38" s="831"/>
      <c r="C38" s="832"/>
      <c r="D38" s="832"/>
      <c r="E38" s="832"/>
      <c r="F38" s="832"/>
      <c r="G38" s="832"/>
      <c r="H38" s="833"/>
    </row>
  </sheetData>
  <mergeCells count="20">
    <mergeCell ref="A24:A38"/>
    <mergeCell ref="B24:H38"/>
    <mergeCell ref="A13:B13"/>
    <mergeCell ref="A14:B14"/>
    <mergeCell ref="A18:B18"/>
    <mergeCell ref="A19:B19"/>
    <mergeCell ref="A15:B15"/>
    <mergeCell ref="A16:B16"/>
    <mergeCell ref="A17:B17"/>
    <mergeCell ref="A21:B21"/>
    <mergeCell ref="A22:B22"/>
    <mergeCell ref="A11:B11"/>
    <mergeCell ref="A12:B12"/>
    <mergeCell ref="D7:E7"/>
    <mergeCell ref="A2:H2"/>
    <mergeCell ref="A4:H4"/>
    <mergeCell ref="A6:B6"/>
    <mergeCell ref="D6:E6"/>
    <mergeCell ref="A7:B7"/>
    <mergeCell ref="A10:B10"/>
  </mergeCells>
  <conditionalFormatting sqref="A2:H3 A5:H5 A4">
    <cfRule type="cellIs" dxfId="45" priority="2" operator="equal">
      <formula>"SO"</formula>
    </cfRule>
  </conditionalFormatting>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HF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47"/>
  <sheetViews>
    <sheetView showGridLines="0" view="pageLayout" zoomScale="120" zoomScaleNormal="55" zoomScalePageLayoutView="120" workbookViewId="0">
      <selection activeCell="E9" sqref="E9:H9"/>
    </sheetView>
  </sheetViews>
  <sheetFormatPr baseColWidth="10" defaultColWidth="11.42578125" defaultRowHeight="15" x14ac:dyDescent="0.25"/>
  <cols>
    <col min="1" max="2" width="11.85546875" customWidth="1"/>
    <col min="3" max="3" width="12.28515625" customWidth="1"/>
    <col min="4" max="7" width="11.85546875" customWidth="1"/>
    <col min="8" max="8" width="11.7109375" customWidth="1"/>
  </cols>
  <sheetData>
    <row r="1" spans="1:8" ht="14.25" customHeight="1" x14ac:dyDescent="0.25"/>
    <row r="2" spans="1:8" x14ac:dyDescent="0.25">
      <c r="A2" s="743" t="s">
        <v>1714</v>
      </c>
      <c r="B2" s="744"/>
      <c r="C2" s="744"/>
      <c r="D2" s="744"/>
      <c r="E2" s="744"/>
      <c r="F2" s="744"/>
      <c r="G2" s="744"/>
      <c r="H2" s="745"/>
    </row>
    <row r="4" spans="1:8" x14ac:dyDescent="0.25">
      <c r="A4" s="807" t="s">
        <v>1305</v>
      </c>
      <c r="B4" s="807"/>
      <c r="C4" s="807"/>
      <c r="D4" s="855"/>
      <c r="E4" s="855"/>
      <c r="F4" s="855"/>
      <c r="G4" s="855"/>
      <c r="H4" s="855"/>
    </row>
    <row r="5" spans="1:8" x14ac:dyDescent="0.25">
      <c r="A5" s="807" t="s">
        <v>1306</v>
      </c>
      <c r="B5" s="807"/>
      <c r="C5" s="807"/>
      <c r="D5" s="855"/>
      <c r="E5" s="855"/>
      <c r="F5" s="855"/>
      <c r="G5" s="855"/>
      <c r="H5" s="855"/>
    </row>
    <row r="6" spans="1:8" x14ac:dyDescent="0.25">
      <c r="A6" s="807" t="s">
        <v>1307</v>
      </c>
      <c r="B6" s="807"/>
      <c r="C6" s="807"/>
      <c r="D6" s="853" t="s">
        <v>1273</v>
      </c>
      <c r="E6" s="854"/>
      <c r="F6" s="854"/>
      <c r="G6" s="854"/>
      <c r="H6" s="486"/>
    </row>
    <row r="7" spans="1:8" x14ac:dyDescent="0.25">
      <c r="A7" s="840" t="s">
        <v>1309</v>
      </c>
      <c r="B7" s="841"/>
      <c r="C7" s="841"/>
      <c r="D7" s="842"/>
      <c r="E7" s="837" t="s">
        <v>0</v>
      </c>
      <c r="F7" s="837"/>
      <c r="G7" s="1"/>
      <c r="H7" s="111"/>
    </row>
    <row r="8" spans="1:8" x14ac:dyDescent="0.25">
      <c r="A8" s="840" t="s">
        <v>1310</v>
      </c>
      <c r="B8" s="841"/>
      <c r="C8" s="841"/>
      <c r="D8" s="842"/>
      <c r="E8" s="837"/>
      <c r="F8" s="837"/>
      <c r="G8" s="1"/>
      <c r="H8" s="111"/>
    </row>
    <row r="9" spans="1:8" x14ac:dyDescent="0.25">
      <c r="A9" s="789" t="s">
        <v>1311</v>
      </c>
      <c r="B9" s="822"/>
      <c r="C9" s="823" t="s">
        <v>1312</v>
      </c>
      <c r="D9" s="823"/>
      <c r="E9" s="849" t="str">
        <f>IF($E$7="non"," ","SO")</f>
        <v xml:space="preserve"> </v>
      </c>
      <c r="F9" s="849"/>
      <c r="G9" s="849"/>
      <c r="H9" s="849"/>
    </row>
    <row r="10" spans="1:8" x14ac:dyDescent="0.25">
      <c r="A10" s="789"/>
      <c r="B10" s="822"/>
      <c r="C10" s="851" t="s">
        <v>1313</v>
      </c>
      <c r="D10" s="852"/>
      <c r="E10" s="849" t="str">
        <f t="shared" ref="E10:E16" si="0">IF($E$7="non"," ","SO")</f>
        <v xml:space="preserve"> </v>
      </c>
      <c r="F10" s="849"/>
      <c r="G10" s="849"/>
      <c r="H10" s="849"/>
    </row>
    <row r="11" spans="1:8" x14ac:dyDescent="0.25">
      <c r="A11" s="822"/>
      <c r="B11" s="822"/>
      <c r="C11" s="823" t="s">
        <v>1314</v>
      </c>
      <c r="D11" s="823"/>
      <c r="E11" s="849" t="str">
        <f t="shared" si="0"/>
        <v xml:space="preserve"> </v>
      </c>
      <c r="F11" s="849"/>
      <c r="G11" s="849"/>
      <c r="H11" s="849"/>
    </row>
    <row r="12" spans="1:8" x14ac:dyDescent="0.25">
      <c r="A12" s="822"/>
      <c r="B12" s="822"/>
      <c r="C12" s="823" t="s">
        <v>1315</v>
      </c>
      <c r="D12" s="823"/>
      <c r="E12" s="849" t="str">
        <f t="shared" si="0"/>
        <v xml:space="preserve"> </v>
      </c>
      <c r="F12" s="849"/>
      <c r="G12" s="849"/>
      <c r="H12" s="849"/>
    </row>
    <row r="13" spans="1:8" x14ac:dyDescent="0.25">
      <c r="A13" s="822"/>
      <c r="B13" s="822"/>
      <c r="C13" s="834" t="s">
        <v>1316</v>
      </c>
      <c r="D13" s="835"/>
      <c r="E13" s="849" t="str">
        <f t="shared" si="0"/>
        <v xml:space="preserve"> </v>
      </c>
      <c r="F13" s="849"/>
      <c r="G13" s="849"/>
      <c r="H13" s="849"/>
    </row>
    <row r="14" spans="1:8" x14ac:dyDescent="0.25">
      <c r="A14" s="822"/>
      <c r="B14" s="822"/>
      <c r="C14" s="851" t="s">
        <v>1317</v>
      </c>
      <c r="D14" s="852"/>
      <c r="E14" s="849" t="str">
        <f t="shared" si="0"/>
        <v xml:space="preserve"> </v>
      </c>
      <c r="F14" s="849"/>
      <c r="G14" s="849"/>
      <c r="H14" s="849"/>
    </row>
    <row r="15" spans="1:8" x14ac:dyDescent="0.25">
      <c r="A15" s="822"/>
      <c r="B15" s="822"/>
      <c r="C15" s="823" t="s">
        <v>1318</v>
      </c>
      <c r="D15" s="823"/>
      <c r="E15" s="849" t="str">
        <f t="shared" si="0"/>
        <v xml:space="preserve"> </v>
      </c>
      <c r="F15" s="849"/>
      <c r="G15" s="849"/>
      <c r="H15" s="849"/>
    </row>
    <row r="16" spans="1:8" x14ac:dyDescent="0.25">
      <c r="A16" s="822"/>
      <c r="B16" s="822"/>
      <c r="C16" s="823" t="s">
        <v>1319</v>
      </c>
      <c r="D16" s="823"/>
      <c r="E16" s="849" t="str">
        <f t="shared" si="0"/>
        <v xml:space="preserve"> </v>
      </c>
      <c r="F16" s="849"/>
      <c r="G16" s="849"/>
      <c r="H16" s="849"/>
    </row>
    <row r="17" spans="1:8" s="2" customFormat="1" ht="29.25" customHeight="1" x14ac:dyDescent="0.25">
      <c r="A17" s="789" t="s">
        <v>1320</v>
      </c>
      <c r="B17" s="789"/>
      <c r="C17" s="850" t="s">
        <v>1321</v>
      </c>
      <c r="D17" s="850"/>
      <c r="E17" s="108"/>
      <c r="F17" s="850" t="s">
        <v>1322</v>
      </c>
      <c r="G17" s="850"/>
      <c r="H17" s="108"/>
    </row>
    <row r="18" spans="1:8" s="2" customFormat="1" ht="29.25" customHeight="1" x14ac:dyDescent="0.25">
      <c r="A18" s="789"/>
      <c r="B18" s="789"/>
      <c r="C18" s="850" t="s">
        <v>1323</v>
      </c>
      <c r="D18" s="850"/>
      <c r="E18" s="108"/>
      <c r="F18" s="850" t="s">
        <v>1324</v>
      </c>
      <c r="G18" s="850"/>
      <c r="H18" s="108"/>
    </row>
    <row r="19" spans="1:8" s="2" customFormat="1" ht="29.25" customHeight="1" x14ac:dyDescent="0.25">
      <c r="A19" s="789"/>
      <c r="B19" s="789"/>
      <c r="C19" s="850" t="s">
        <v>1325</v>
      </c>
      <c r="D19" s="850"/>
      <c r="E19" s="109"/>
      <c r="F19" s="850" t="s">
        <v>1326</v>
      </c>
      <c r="G19" s="850"/>
      <c r="H19" s="483"/>
    </row>
    <row r="20" spans="1:8" x14ac:dyDescent="0.25">
      <c r="A20" s="478"/>
      <c r="B20" s="1"/>
      <c r="C20" s="1"/>
      <c r="D20" s="1"/>
      <c r="E20" s="1"/>
      <c r="F20" s="1"/>
      <c r="G20" s="1"/>
      <c r="H20" s="111"/>
    </row>
    <row r="21" spans="1:8" ht="13.5" customHeight="1" x14ac:dyDescent="0.25">
      <c r="A21" s="845" t="s">
        <v>1257</v>
      </c>
      <c r="B21" s="821"/>
      <c r="C21" s="821"/>
      <c r="D21" s="821"/>
      <c r="E21" s="821"/>
      <c r="F21" s="821"/>
      <c r="G21" s="821"/>
      <c r="H21" s="821"/>
    </row>
    <row r="22" spans="1:8" ht="13.5" customHeight="1" x14ac:dyDescent="0.25">
      <c r="A22" s="845"/>
      <c r="B22" s="821"/>
      <c r="C22" s="821"/>
      <c r="D22" s="821"/>
      <c r="E22" s="821"/>
      <c r="F22" s="821"/>
      <c r="G22" s="821"/>
      <c r="H22" s="821"/>
    </row>
    <row r="23" spans="1:8" ht="13.5" customHeight="1" x14ac:dyDescent="0.25">
      <c r="A23" s="845"/>
      <c r="B23" s="821"/>
      <c r="C23" s="821"/>
      <c r="D23" s="821"/>
      <c r="E23" s="821"/>
      <c r="F23" s="821"/>
      <c r="G23" s="821"/>
      <c r="H23" s="821"/>
    </row>
    <row r="24" spans="1:8" ht="13.5" customHeight="1" x14ac:dyDescent="0.25">
      <c r="A24" s="845"/>
      <c r="B24" s="821"/>
      <c r="C24" s="821"/>
      <c r="D24" s="821"/>
      <c r="E24" s="821"/>
      <c r="F24" s="821"/>
      <c r="G24" s="821"/>
      <c r="H24" s="821"/>
    </row>
    <row r="25" spans="1:8" ht="13.5" customHeight="1" x14ac:dyDescent="0.25">
      <c r="A25" s="845"/>
      <c r="B25" s="821"/>
      <c r="C25" s="821"/>
      <c r="D25" s="821"/>
      <c r="E25" s="821"/>
      <c r="F25" s="821"/>
      <c r="G25" s="821"/>
      <c r="H25" s="821"/>
    </row>
    <row r="26" spans="1:8" ht="13.5" customHeight="1" x14ac:dyDescent="0.25">
      <c r="A26" s="845"/>
      <c r="B26" s="821"/>
      <c r="C26" s="821"/>
      <c r="D26" s="821"/>
      <c r="E26" s="821"/>
      <c r="F26" s="821"/>
      <c r="G26" s="821"/>
      <c r="H26" s="821"/>
    </row>
    <row r="27" spans="1:8" ht="13.5" customHeight="1" x14ac:dyDescent="0.25">
      <c r="A27" s="845"/>
      <c r="B27" s="821"/>
      <c r="C27" s="821"/>
      <c r="D27" s="821"/>
      <c r="E27" s="821"/>
      <c r="F27" s="821"/>
      <c r="G27" s="821"/>
      <c r="H27" s="821"/>
    </row>
    <row r="28" spans="1:8" ht="13.5" customHeight="1" x14ac:dyDescent="0.25">
      <c r="A28" s="845"/>
      <c r="B28" s="821"/>
      <c r="C28" s="821"/>
      <c r="D28" s="821"/>
      <c r="E28" s="821"/>
      <c r="F28" s="821"/>
      <c r="G28" s="821"/>
      <c r="H28" s="821"/>
    </row>
    <row r="29" spans="1:8" ht="13.5" customHeight="1" x14ac:dyDescent="0.25">
      <c r="A29" s="845"/>
      <c r="B29" s="821"/>
      <c r="C29" s="821"/>
      <c r="D29" s="821"/>
      <c r="E29" s="821"/>
      <c r="F29" s="821"/>
      <c r="G29" s="821"/>
      <c r="H29" s="821"/>
    </row>
    <row r="30" spans="1:8" x14ac:dyDescent="0.25">
      <c r="A30" s="478"/>
      <c r="B30" s="1"/>
      <c r="C30" s="1"/>
      <c r="D30" s="1"/>
      <c r="E30" s="1"/>
      <c r="F30" s="1"/>
      <c r="G30" s="1"/>
      <c r="H30" s="111"/>
    </row>
    <row r="31" spans="1:8" x14ac:dyDescent="0.25">
      <c r="A31" s="846" t="s">
        <v>1327</v>
      </c>
      <c r="B31" s="847"/>
      <c r="C31" s="847"/>
      <c r="D31" s="848"/>
      <c r="E31" s="847" t="s">
        <v>1328</v>
      </c>
      <c r="F31" s="847"/>
      <c r="G31" s="847"/>
      <c r="H31" s="848"/>
    </row>
    <row r="32" spans="1:8" ht="15" customHeight="1" x14ac:dyDescent="0.25">
      <c r="A32" s="786" t="s">
        <v>1329</v>
      </c>
      <c r="B32" s="786"/>
      <c r="C32" s="836"/>
      <c r="D32" s="836"/>
      <c r="E32" s="838" t="s">
        <v>1270</v>
      </c>
      <c r="F32" s="834" t="s">
        <v>1330</v>
      </c>
      <c r="G32" s="835"/>
      <c r="H32" s="484"/>
    </row>
    <row r="33" spans="1:8" x14ac:dyDescent="0.25">
      <c r="A33" s="789"/>
      <c r="B33" s="789"/>
      <c r="C33" s="837"/>
      <c r="D33" s="837"/>
      <c r="E33" s="839"/>
      <c r="F33" s="834" t="s">
        <v>1331</v>
      </c>
      <c r="G33" s="835"/>
      <c r="H33" s="3"/>
    </row>
    <row r="34" spans="1:8" x14ac:dyDescent="0.25">
      <c r="A34" s="789"/>
      <c r="B34" s="789"/>
      <c r="C34" s="837"/>
      <c r="D34" s="837"/>
      <c r="E34" s="839"/>
      <c r="F34" s="834" t="s">
        <v>1332</v>
      </c>
      <c r="G34" s="835"/>
      <c r="H34" s="3"/>
    </row>
    <row r="35" spans="1:8" x14ac:dyDescent="0.25">
      <c r="A35" s="789"/>
      <c r="B35" s="789"/>
      <c r="C35" s="837"/>
      <c r="D35" s="837"/>
      <c r="E35" s="839"/>
      <c r="F35" s="834" t="s">
        <v>1333</v>
      </c>
      <c r="G35" s="835"/>
      <c r="H35" s="3"/>
    </row>
    <row r="36" spans="1:8" x14ac:dyDescent="0.25">
      <c r="A36" s="822" t="s">
        <v>1334</v>
      </c>
      <c r="B36" s="822"/>
      <c r="C36" s="477" t="s">
        <v>1335</v>
      </c>
      <c r="D36" s="110"/>
      <c r="E36" s="839" t="s">
        <v>1336</v>
      </c>
      <c r="F36" s="822"/>
      <c r="G36" s="477" t="s">
        <v>1337</v>
      </c>
      <c r="H36" s="3"/>
    </row>
    <row r="37" spans="1:8" x14ac:dyDescent="0.25">
      <c r="A37" s="822"/>
      <c r="B37" s="822"/>
      <c r="C37" s="477" t="s">
        <v>1338</v>
      </c>
      <c r="D37" s="3"/>
      <c r="E37" s="839"/>
      <c r="F37" s="822"/>
      <c r="G37" s="477" t="s">
        <v>1339</v>
      </c>
      <c r="H37" s="3"/>
    </row>
    <row r="38" spans="1:8" x14ac:dyDescent="0.25">
      <c r="A38" s="807" t="s">
        <v>1340</v>
      </c>
      <c r="B38" s="807"/>
      <c r="C38" s="3"/>
      <c r="D38" s="111"/>
      <c r="E38" s="840" t="s">
        <v>1435</v>
      </c>
      <c r="F38" s="841"/>
      <c r="G38" s="842"/>
      <c r="H38" s="485"/>
    </row>
    <row r="39" spans="1:8" x14ac:dyDescent="0.25">
      <c r="A39" s="807" t="s">
        <v>1341</v>
      </c>
      <c r="B39" s="807"/>
      <c r="C39" s="3"/>
      <c r="D39" s="111"/>
      <c r="E39" s="1"/>
      <c r="F39" s="1"/>
      <c r="G39" s="1"/>
      <c r="H39" s="111"/>
    </row>
    <row r="40" spans="1:8" x14ac:dyDescent="0.25">
      <c r="A40" s="807" t="s">
        <v>1342</v>
      </c>
      <c r="B40" s="807"/>
      <c r="C40" s="3"/>
      <c r="D40" s="112"/>
      <c r="E40" s="1"/>
      <c r="F40" s="1"/>
      <c r="G40" s="1"/>
      <c r="H40" s="111"/>
    </row>
    <row r="41" spans="1:8" x14ac:dyDescent="0.25">
      <c r="A41" s="478"/>
      <c r="B41" s="1"/>
      <c r="C41" s="1"/>
      <c r="D41" s="1"/>
      <c r="E41" s="1"/>
      <c r="F41" s="1"/>
      <c r="G41" s="1"/>
      <c r="H41" s="111"/>
    </row>
    <row r="42" spans="1:8" ht="14.25" customHeight="1" x14ac:dyDescent="0.25">
      <c r="A42" s="844" t="s">
        <v>1343</v>
      </c>
      <c r="B42" s="844"/>
      <c r="C42" s="844"/>
      <c r="D42" s="843" t="s">
        <v>1257</v>
      </c>
      <c r="E42" s="837"/>
      <c r="F42" s="837"/>
      <c r="G42" s="837"/>
      <c r="H42" s="837"/>
    </row>
    <row r="43" spans="1:8" x14ac:dyDescent="0.25">
      <c r="A43" s="807" t="s">
        <v>1344</v>
      </c>
      <c r="B43" s="807"/>
      <c r="C43" s="738" t="s">
        <v>2157</v>
      </c>
      <c r="D43" s="843"/>
      <c r="E43" s="837"/>
      <c r="F43" s="837"/>
      <c r="G43" s="837"/>
      <c r="H43" s="837"/>
    </row>
    <row r="44" spans="1:8" x14ac:dyDescent="0.25">
      <c r="A44" s="807" t="s">
        <v>1346</v>
      </c>
      <c r="B44" s="807"/>
      <c r="C44" s="738" t="s">
        <v>2157</v>
      </c>
      <c r="D44" s="843"/>
      <c r="E44" s="837"/>
      <c r="F44" s="837"/>
      <c r="G44" s="837"/>
      <c r="H44" s="837"/>
    </row>
    <row r="45" spans="1:8" x14ac:dyDescent="0.25">
      <c r="A45" s="807" t="s">
        <v>1347</v>
      </c>
      <c r="B45" s="807"/>
      <c r="C45" s="738" t="s">
        <v>2157</v>
      </c>
      <c r="D45" s="843"/>
      <c r="E45" s="837"/>
      <c r="F45" s="837"/>
      <c r="G45" s="837"/>
      <c r="H45" s="837"/>
    </row>
    <row r="46" spans="1:8" x14ac:dyDescent="0.25">
      <c r="A46" s="807" t="s">
        <v>1349</v>
      </c>
      <c r="B46" s="807"/>
      <c r="C46" s="738" t="s">
        <v>2157</v>
      </c>
      <c r="D46" s="843"/>
      <c r="E46" s="837"/>
      <c r="F46" s="837"/>
      <c r="G46" s="837"/>
      <c r="H46" s="837"/>
    </row>
    <row r="47" spans="1:8" x14ac:dyDescent="0.25">
      <c r="A47" s="807" t="s">
        <v>2156</v>
      </c>
      <c r="B47" s="807"/>
      <c r="C47" s="737">
        <f>PRODUCT(C43:C46)</f>
        <v>0</v>
      </c>
      <c r="D47" s="843"/>
      <c r="E47" s="837"/>
      <c r="F47" s="837"/>
      <c r="G47" s="837"/>
      <c r="H47" s="837"/>
    </row>
  </sheetData>
  <mergeCells count="60">
    <mergeCell ref="A6:C6"/>
    <mergeCell ref="D6:G6"/>
    <mergeCell ref="C10:D10"/>
    <mergeCell ref="E10:H10"/>
    <mergeCell ref="A2:H2"/>
    <mergeCell ref="A4:C4"/>
    <mergeCell ref="D4:H4"/>
    <mergeCell ref="A5:C5"/>
    <mergeCell ref="D5:H5"/>
    <mergeCell ref="C14:D14"/>
    <mergeCell ref="E14:H14"/>
    <mergeCell ref="A7:D7"/>
    <mergeCell ref="E7:F7"/>
    <mergeCell ref="A8:D8"/>
    <mergeCell ref="E8:F8"/>
    <mergeCell ref="A9:B16"/>
    <mergeCell ref="C9:D9"/>
    <mergeCell ref="E9:H9"/>
    <mergeCell ref="C11:D11"/>
    <mergeCell ref="E11:H11"/>
    <mergeCell ref="C12:D12"/>
    <mergeCell ref="E12:H12"/>
    <mergeCell ref="C13:D13"/>
    <mergeCell ref="E13:H13"/>
    <mergeCell ref="C15:D15"/>
    <mergeCell ref="E15:H15"/>
    <mergeCell ref="C16:D16"/>
    <mergeCell ref="E16:H16"/>
    <mergeCell ref="A17:B19"/>
    <mergeCell ref="C17:D17"/>
    <mergeCell ref="F17:G17"/>
    <mergeCell ref="C18:D18"/>
    <mergeCell ref="F18:G18"/>
    <mergeCell ref="C19:D19"/>
    <mergeCell ref="F19:G19"/>
    <mergeCell ref="A21:A29"/>
    <mergeCell ref="B21:H29"/>
    <mergeCell ref="A31:D31"/>
    <mergeCell ref="E31:H31"/>
    <mergeCell ref="F32:G32"/>
    <mergeCell ref="A47:B47"/>
    <mergeCell ref="D42:D47"/>
    <mergeCell ref="E42:H47"/>
    <mergeCell ref="A40:B40"/>
    <mergeCell ref="A42:C42"/>
    <mergeCell ref="A43:B43"/>
    <mergeCell ref="A44:B44"/>
    <mergeCell ref="A45:B45"/>
    <mergeCell ref="A46:B46"/>
    <mergeCell ref="A39:B39"/>
    <mergeCell ref="A32:B35"/>
    <mergeCell ref="C32:D35"/>
    <mergeCell ref="E32:E35"/>
    <mergeCell ref="F33:G33"/>
    <mergeCell ref="F34:G34"/>
    <mergeCell ref="F35:G35"/>
    <mergeCell ref="A36:B37"/>
    <mergeCell ref="E36:F37"/>
    <mergeCell ref="A38:B38"/>
    <mergeCell ref="E38:G38"/>
  </mergeCells>
  <conditionalFormatting sqref="A2:H9 A10:C10 A17:H31 A11:D16 E10:H16 A32:F32 H32 A33:H41 A42:E42 A43:C46">
    <cfRule type="cellIs" dxfId="44" priority="3" operator="equal">
      <formula>"SO"</formula>
    </cfRule>
  </conditionalFormatting>
  <conditionalFormatting sqref="A47:B47">
    <cfRule type="cellIs" dxfId="43" priority="1" operator="equal">
      <formula>"SO"</formula>
    </cfRule>
  </conditionalFormatting>
  <dataValidations disablePrompts="1" count="2">
    <dataValidation type="list" allowBlank="1" showInputMessage="1" showErrorMessage="1" sqref="E7:F7">
      <formula1>"Oui,Non"</formula1>
    </dataValidation>
    <dataValidation type="list" allowBlank="1" showInputMessage="1" showErrorMessage="1" sqref="D6">
      <formula1>"-,Gaz,Electricité,Fioul"</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10241" r:id="rId5" name="Check Box 1">
              <controlPr defaultSize="0" autoFill="0" autoLine="0" autoPict="0">
                <anchor moveWithCells="1">
                  <from>
                    <xdr:col>4</xdr:col>
                    <xdr:colOff>333375</xdr:colOff>
                    <xdr:row>16</xdr:row>
                    <xdr:rowOff>76200</xdr:rowOff>
                  </from>
                  <to>
                    <xdr:col>4</xdr:col>
                    <xdr:colOff>628650</xdr:colOff>
                    <xdr:row>17</xdr:row>
                    <xdr:rowOff>0</xdr:rowOff>
                  </to>
                </anchor>
              </controlPr>
            </control>
          </mc:Choice>
        </mc:AlternateContent>
        <mc:AlternateContent xmlns:mc="http://schemas.openxmlformats.org/markup-compatibility/2006">
          <mc:Choice Requires="x14">
            <control shapeId="10243" r:id="rId6" name="Check Box 3">
              <controlPr defaultSize="0" autoFill="0" autoLine="0" autoPict="0">
                <anchor moveWithCells="1">
                  <from>
                    <xdr:col>4</xdr:col>
                    <xdr:colOff>314325</xdr:colOff>
                    <xdr:row>17</xdr:row>
                    <xdr:rowOff>47625</xdr:rowOff>
                  </from>
                  <to>
                    <xdr:col>4</xdr:col>
                    <xdr:colOff>609600</xdr:colOff>
                    <xdr:row>17</xdr:row>
                    <xdr:rowOff>266700</xdr:rowOff>
                  </to>
                </anchor>
              </controlPr>
            </control>
          </mc:Choice>
        </mc:AlternateContent>
        <mc:AlternateContent xmlns:mc="http://schemas.openxmlformats.org/markup-compatibility/2006">
          <mc:Choice Requires="x14">
            <control shapeId="10244" r:id="rId7" name="Check Box 4">
              <controlPr defaultSize="0" autoFill="0" autoLine="0" autoPict="0">
                <anchor moveWithCells="1">
                  <from>
                    <xdr:col>7</xdr:col>
                    <xdr:colOff>314325</xdr:colOff>
                    <xdr:row>16</xdr:row>
                    <xdr:rowOff>76200</xdr:rowOff>
                  </from>
                  <to>
                    <xdr:col>7</xdr:col>
                    <xdr:colOff>609600</xdr:colOff>
                    <xdr:row>17</xdr:row>
                    <xdr:rowOff>0</xdr:rowOff>
                  </to>
                </anchor>
              </controlPr>
            </control>
          </mc:Choice>
        </mc:AlternateContent>
        <mc:AlternateContent xmlns:mc="http://schemas.openxmlformats.org/markup-compatibility/2006">
          <mc:Choice Requires="x14">
            <control shapeId="10245" r:id="rId8" name="Check Box 5">
              <controlPr defaultSize="0" autoFill="0" autoLine="0" autoPict="0">
                <anchor moveWithCells="1">
                  <from>
                    <xdr:col>7</xdr:col>
                    <xdr:colOff>314325</xdr:colOff>
                    <xdr:row>17</xdr:row>
                    <xdr:rowOff>76200</xdr:rowOff>
                  </from>
                  <to>
                    <xdr:col>7</xdr:col>
                    <xdr:colOff>609600</xdr:colOff>
                    <xdr:row>17</xdr:row>
                    <xdr:rowOff>295275</xdr:rowOff>
                  </to>
                </anchor>
              </controlPr>
            </control>
          </mc:Choice>
        </mc:AlternateContent>
        <mc:AlternateContent xmlns:mc="http://schemas.openxmlformats.org/markup-compatibility/2006">
          <mc:Choice Requires="x14">
            <control shapeId="10246" r:id="rId9" name="Check Box 6">
              <controlPr defaultSize="0" autoFill="0" autoLine="0" autoPict="0">
                <anchor moveWithCells="1">
                  <from>
                    <xdr:col>3</xdr:col>
                    <xdr:colOff>304800</xdr:colOff>
                    <xdr:row>34</xdr:row>
                    <xdr:rowOff>152400</xdr:rowOff>
                  </from>
                  <to>
                    <xdr:col>3</xdr:col>
                    <xdr:colOff>600075</xdr:colOff>
                    <xdr:row>36</xdr:row>
                    <xdr:rowOff>0</xdr:rowOff>
                  </to>
                </anchor>
              </controlPr>
            </control>
          </mc:Choice>
        </mc:AlternateContent>
        <mc:AlternateContent xmlns:mc="http://schemas.openxmlformats.org/markup-compatibility/2006">
          <mc:Choice Requires="x14">
            <control shapeId="10247" r:id="rId10" name="Check Box 7">
              <controlPr defaultSize="0" autoFill="0" autoLine="0" autoPict="0">
                <anchor moveWithCells="1">
                  <from>
                    <xdr:col>3</xdr:col>
                    <xdr:colOff>304800</xdr:colOff>
                    <xdr:row>35</xdr:row>
                    <xdr:rowOff>152400</xdr:rowOff>
                  </from>
                  <to>
                    <xdr:col>3</xdr:col>
                    <xdr:colOff>600075</xdr:colOff>
                    <xdr:row>37</xdr:row>
                    <xdr:rowOff>0</xdr:rowOff>
                  </to>
                </anchor>
              </controlPr>
            </control>
          </mc:Choice>
        </mc:AlternateContent>
        <mc:AlternateContent xmlns:mc="http://schemas.openxmlformats.org/markup-compatibility/2006">
          <mc:Choice Requires="x14">
            <control shapeId="10248" r:id="rId11" name="Check Box 8">
              <controlPr defaultSize="0" autoFill="0" autoLine="0" autoPict="0">
                <anchor moveWithCells="1">
                  <from>
                    <xdr:col>2</xdr:col>
                    <xdr:colOff>285750</xdr:colOff>
                    <xdr:row>36</xdr:row>
                    <xdr:rowOff>180975</xdr:rowOff>
                  </from>
                  <to>
                    <xdr:col>2</xdr:col>
                    <xdr:colOff>581025</xdr:colOff>
                    <xdr:row>38</xdr:row>
                    <xdr:rowOff>19050</xdr:rowOff>
                  </to>
                </anchor>
              </controlPr>
            </control>
          </mc:Choice>
        </mc:AlternateContent>
        <mc:AlternateContent xmlns:mc="http://schemas.openxmlformats.org/markup-compatibility/2006">
          <mc:Choice Requires="x14">
            <control shapeId="10249" r:id="rId12" name="Check Box 9">
              <controlPr defaultSize="0" autoFill="0" autoLine="0" autoPict="0">
                <anchor moveWithCells="1">
                  <from>
                    <xdr:col>2</xdr:col>
                    <xdr:colOff>285750</xdr:colOff>
                    <xdr:row>37</xdr:row>
                    <xdr:rowOff>171450</xdr:rowOff>
                  </from>
                  <to>
                    <xdr:col>2</xdr:col>
                    <xdr:colOff>581025</xdr:colOff>
                    <xdr:row>39</xdr:row>
                    <xdr:rowOff>9525</xdr:rowOff>
                  </to>
                </anchor>
              </controlPr>
            </control>
          </mc:Choice>
        </mc:AlternateContent>
        <mc:AlternateContent xmlns:mc="http://schemas.openxmlformats.org/markup-compatibility/2006">
          <mc:Choice Requires="x14">
            <control shapeId="10250" r:id="rId13" name="Check Box 10">
              <controlPr defaultSize="0" autoFill="0" autoLine="0" autoPict="0">
                <anchor moveWithCells="1">
                  <from>
                    <xdr:col>2</xdr:col>
                    <xdr:colOff>285750</xdr:colOff>
                    <xdr:row>38</xdr:row>
                    <xdr:rowOff>171450</xdr:rowOff>
                  </from>
                  <to>
                    <xdr:col>2</xdr:col>
                    <xdr:colOff>581025</xdr:colOff>
                    <xdr:row>40</xdr:row>
                    <xdr:rowOff>9525</xdr:rowOff>
                  </to>
                </anchor>
              </controlPr>
            </control>
          </mc:Choice>
        </mc:AlternateContent>
        <mc:AlternateContent xmlns:mc="http://schemas.openxmlformats.org/markup-compatibility/2006">
          <mc:Choice Requires="x14">
            <control shapeId="10251" r:id="rId14" name="Check Box 11">
              <controlPr defaultSize="0" autoFill="0" autoLine="0" autoPict="0">
                <anchor moveWithCells="1">
                  <from>
                    <xdr:col>7</xdr:col>
                    <xdr:colOff>285750</xdr:colOff>
                    <xdr:row>30</xdr:row>
                    <xdr:rowOff>171450</xdr:rowOff>
                  </from>
                  <to>
                    <xdr:col>7</xdr:col>
                    <xdr:colOff>581025</xdr:colOff>
                    <xdr:row>32</xdr:row>
                    <xdr:rowOff>9525</xdr:rowOff>
                  </to>
                </anchor>
              </controlPr>
            </control>
          </mc:Choice>
        </mc:AlternateContent>
        <mc:AlternateContent xmlns:mc="http://schemas.openxmlformats.org/markup-compatibility/2006">
          <mc:Choice Requires="x14">
            <control shapeId="10252" r:id="rId15" name="Check Box 12">
              <controlPr defaultSize="0" autoFill="0" autoLine="0" autoPict="0">
                <anchor moveWithCells="1">
                  <from>
                    <xdr:col>7</xdr:col>
                    <xdr:colOff>285750</xdr:colOff>
                    <xdr:row>31</xdr:row>
                    <xdr:rowOff>152400</xdr:rowOff>
                  </from>
                  <to>
                    <xdr:col>7</xdr:col>
                    <xdr:colOff>581025</xdr:colOff>
                    <xdr:row>33</xdr:row>
                    <xdr:rowOff>0</xdr:rowOff>
                  </to>
                </anchor>
              </controlPr>
            </control>
          </mc:Choice>
        </mc:AlternateContent>
        <mc:AlternateContent xmlns:mc="http://schemas.openxmlformats.org/markup-compatibility/2006">
          <mc:Choice Requires="x14">
            <control shapeId="10253" r:id="rId16" name="Check Box 13">
              <controlPr defaultSize="0" autoFill="0" autoLine="0" autoPict="0">
                <anchor moveWithCells="1">
                  <from>
                    <xdr:col>7</xdr:col>
                    <xdr:colOff>285750</xdr:colOff>
                    <xdr:row>33</xdr:row>
                    <xdr:rowOff>180975</xdr:rowOff>
                  </from>
                  <to>
                    <xdr:col>7</xdr:col>
                    <xdr:colOff>581025</xdr:colOff>
                    <xdr:row>35</xdr:row>
                    <xdr:rowOff>19050</xdr:rowOff>
                  </to>
                </anchor>
              </controlPr>
            </control>
          </mc:Choice>
        </mc:AlternateContent>
        <mc:AlternateContent xmlns:mc="http://schemas.openxmlformats.org/markup-compatibility/2006">
          <mc:Choice Requires="x14">
            <control shapeId="10254" r:id="rId17" name="Check Box 14">
              <controlPr defaultSize="0" autoFill="0" autoLine="0" autoPict="0">
                <anchor moveWithCells="1">
                  <from>
                    <xdr:col>7</xdr:col>
                    <xdr:colOff>285750</xdr:colOff>
                    <xdr:row>32</xdr:row>
                    <xdr:rowOff>152400</xdr:rowOff>
                  </from>
                  <to>
                    <xdr:col>7</xdr:col>
                    <xdr:colOff>581025</xdr:colOff>
                    <xdr:row>34</xdr:row>
                    <xdr:rowOff>0</xdr:rowOff>
                  </to>
                </anchor>
              </controlPr>
            </control>
          </mc:Choice>
        </mc:AlternateContent>
        <mc:AlternateContent xmlns:mc="http://schemas.openxmlformats.org/markup-compatibility/2006">
          <mc:Choice Requires="x14">
            <control shapeId="10255" r:id="rId18" name="Check Box 15">
              <controlPr defaultSize="0" autoFill="0" autoLine="0" autoPict="0">
                <anchor moveWithCells="1">
                  <from>
                    <xdr:col>7</xdr:col>
                    <xdr:colOff>276225</xdr:colOff>
                    <xdr:row>34</xdr:row>
                    <xdr:rowOff>180975</xdr:rowOff>
                  </from>
                  <to>
                    <xdr:col>7</xdr:col>
                    <xdr:colOff>571500</xdr:colOff>
                    <xdr:row>36</xdr:row>
                    <xdr:rowOff>19050</xdr:rowOff>
                  </to>
                </anchor>
              </controlPr>
            </control>
          </mc:Choice>
        </mc:AlternateContent>
        <mc:AlternateContent xmlns:mc="http://schemas.openxmlformats.org/markup-compatibility/2006">
          <mc:Choice Requires="x14">
            <control shapeId="10256" r:id="rId19" name="Check Box 16">
              <controlPr defaultSize="0" autoFill="0" autoLine="0" autoPict="0">
                <anchor moveWithCells="1">
                  <from>
                    <xdr:col>7</xdr:col>
                    <xdr:colOff>276225</xdr:colOff>
                    <xdr:row>35</xdr:row>
                    <xdr:rowOff>171450</xdr:rowOff>
                  </from>
                  <to>
                    <xdr:col>7</xdr:col>
                    <xdr:colOff>571500</xdr:colOff>
                    <xdr:row>37</xdr:row>
                    <xdr:rowOff>9525</xdr:rowOff>
                  </to>
                </anchor>
              </controlPr>
            </control>
          </mc:Choice>
        </mc:AlternateContent>
        <mc:AlternateContent xmlns:mc="http://schemas.openxmlformats.org/markup-compatibility/2006">
          <mc:Choice Requires="x14">
            <control shapeId="10261" r:id="rId20" name="Check Box 21">
              <controlPr defaultSize="0" autoFill="0" autoLine="0" autoPict="0">
                <anchor moveWithCells="1">
                  <from>
                    <xdr:col>7</xdr:col>
                    <xdr:colOff>276225</xdr:colOff>
                    <xdr:row>37</xdr:row>
                    <xdr:rowOff>0</xdr:rowOff>
                  </from>
                  <to>
                    <xdr:col>7</xdr:col>
                    <xdr:colOff>571500</xdr:colOff>
                    <xdr:row>38</xdr:row>
                    <xdr:rowOff>28575</xdr:rowOff>
                  </to>
                </anchor>
              </controlPr>
            </control>
          </mc:Choice>
        </mc:AlternateContent>
        <mc:AlternateContent xmlns:mc="http://schemas.openxmlformats.org/markup-compatibility/2006">
          <mc:Choice Requires="x14">
            <control shapeId="10262" r:id="rId21" name="Check Box 22">
              <controlPr defaultSize="0" autoFill="0" autoLine="0" autoPict="0">
                <anchor moveWithCells="1">
                  <from>
                    <xdr:col>4</xdr:col>
                    <xdr:colOff>323850</xdr:colOff>
                    <xdr:row>18</xdr:row>
                    <xdr:rowOff>76200</xdr:rowOff>
                  </from>
                  <to>
                    <xdr:col>5</xdr:col>
                    <xdr:colOff>485775</xdr:colOff>
                    <xdr:row>18</xdr:row>
                    <xdr:rowOff>285750</xdr:rowOff>
                  </to>
                </anchor>
              </controlPr>
            </control>
          </mc:Choice>
        </mc:AlternateContent>
        <mc:AlternateContent xmlns:mc="http://schemas.openxmlformats.org/markup-compatibility/2006">
          <mc:Choice Requires="x14">
            <control shapeId="10263" r:id="rId22" name="Check Box 23">
              <controlPr defaultSize="0" autoFill="0" autoLine="0" autoPict="0">
                <anchor moveWithCells="1">
                  <from>
                    <xdr:col>7</xdr:col>
                    <xdr:colOff>323850</xdr:colOff>
                    <xdr:row>18</xdr:row>
                    <xdr:rowOff>66675</xdr:rowOff>
                  </from>
                  <to>
                    <xdr:col>8</xdr:col>
                    <xdr:colOff>485775</xdr:colOff>
                    <xdr:row>18</xdr:row>
                    <xdr:rowOff>276225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Tableau!$P$7:$P$30</xm:f>
          </x14:formula1>
          <xm:sqref>E8:F8</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8"/>
  <sheetViews>
    <sheetView showGridLines="0" view="pageLayout" zoomScaleNormal="70" workbookViewId="0">
      <selection activeCell="B36" sqref="B36:H48"/>
    </sheetView>
  </sheetViews>
  <sheetFormatPr baseColWidth="10" defaultColWidth="11.42578125" defaultRowHeight="15" x14ac:dyDescent="0.25"/>
  <cols>
    <col min="1" max="8" width="11.7109375" style="88" customWidth="1"/>
    <col min="9" max="16384" width="11.42578125" style="88"/>
  </cols>
  <sheetData>
    <row r="1" spans="1:11" ht="14.25" customHeight="1" x14ac:dyDescent="0.25"/>
    <row r="2" spans="1:11" customFormat="1" x14ac:dyDescent="0.25">
      <c r="A2" s="743" t="s">
        <v>1789</v>
      </c>
      <c r="B2" s="744"/>
      <c r="C2" s="744"/>
      <c r="D2" s="744"/>
      <c r="E2" s="744"/>
      <c r="F2" s="744"/>
      <c r="G2" s="744"/>
      <c r="H2" s="745"/>
    </row>
    <row r="3" spans="1:11" customFormat="1" x14ac:dyDescent="0.25">
      <c r="A3" s="1"/>
    </row>
    <row r="4" spans="1:11" x14ac:dyDescent="0.25">
      <c r="A4" s="807" t="s">
        <v>1717</v>
      </c>
      <c r="B4" s="807"/>
      <c r="C4" s="807"/>
      <c r="D4" s="855"/>
      <c r="E4" s="855"/>
      <c r="F4" s="855"/>
      <c r="G4" s="855"/>
      <c r="H4" s="855"/>
    </row>
    <row r="5" spans="1:11" x14ac:dyDescent="0.25">
      <c r="A5" s="77"/>
      <c r="B5" s="72"/>
      <c r="C5" s="72"/>
      <c r="D5" s="72"/>
      <c r="E5" s="72"/>
      <c r="F5" s="72"/>
      <c r="G5" s="72"/>
      <c r="H5" s="114"/>
    </row>
    <row r="6" spans="1:11" x14ac:dyDescent="0.25">
      <c r="A6" s="822" t="s">
        <v>1718</v>
      </c>
      <c r="B6" s="822"/>
      <c r="C6" s="856" t="s">
        <v>1719</v>
      </c>
      <c r="D6" s="856"/>
      <c r="E6" s="487"/>
      <c r="F6" s="856" t="s">
        <v>1720</v>
      </c>
      <c r="G6" s="856"/>
      <c r="H6" s="488"/>
    </row>
    <row r="7" spans="1:11" x14ac:dyDescent="0.25">
      <c r="A7" s="822"/>
      <c r="B7" s="822"/>
      <c r="C7" s="856" t="s">
        <v>1721</v>
      </c>
      <c r="D7" s="856"/>
      <c r="E7" s="488"/>
      <c r="F7" s="72"/>
      <c r="G7" s="72"/>
      <c r="H7" s="114"/>
    </row>
    <row r="8" spans="1:11" x14ac:dyDescent="0.25">
      <c r="A8" s="77"/>
      <c r="B8" s="72"/>
      <c r="C8" s="72"/>
      <c r="D8" s="72"/>
      <c r="E8" s="72"/>
      <c r="F8" s="72"/>
      <c r="G8" s="72"/>
      <c r="H8" s="114"/>
    </row>
    <row r="9" spans="1:11" x14ac:dyDescent="0.25">
      <c r="A9" s="822" t="s">
        <v>1722</v>
      </c>
      <c r="B9" s="822"/>
      <c r="C9" s="822"/>
      <c r="D9" s="856" t="s">
        <v>1314</v>
      </c>
      <c r="E9" s="856"/>
      <c r="F9" s="862"/>
      <c r="G9" s="862"/>
      <c r="H9" s="862"/>
    </row>
    <row r="10" spans="1:11" x14ac:dyDescent="0.25">
      <c r="A10" s="822"/>
      <c r="B10" s="822"/>
      <c r="C10" s="822"/>
      <c r="D10" s="856" t="s">
        <v>1315</v>
      </c>
      <c r="E10" s="856"/>
      <c r="F10" s="862"/>
      <c r="G10" s="862"/>
      <c r="H10" s="862"/>
    </row>
    <row r="11" spans="1:11" x14ac:dyDescent="0.25">
      <c r="A11" s="822"/>
      <c r="B11" s="822"/>
      <c r="C11" s="822"/>
      <c r="D11" s="856" t="s">
        <v>1318</v>
      </c>
      <c r="E11" s="856"/>
      <c r="F11" s="862"/>
      <c r="G11" s="862"/>
      <c r="H11" s="862"/>
    </row>
    <row r="12" spans="1:11" x14ac:dyDescent="0.25">
      <c r="A12" s="77"/>
      <c r="B12" s="72"/>
      <c r="C12" s="72"/>
      <c r="D12" s="72"/>
      <c r="E12" s="72"/>
      <c r="F12" s="72"/>
      <c r="G12" s="72"/>
      <c r="H12" s="114"/>
    </row>
    <row r="13" spans="1:11" x14ac:dyDescent="0.25">
      <c r="A13" s="77"/>
      <c r="B13" s="72"/>
      <c r="C13" s="72"/>
      <c r="D13" s="72"/>
      <c r="E13" s="513" t="s">
        <v>1723</v>
      </c>
      <c r="F13" s="513" t="s">
        <v>1724</v>
      </c>
      <c r="G13" s="72"/>
      <c r="H13" s="114"/>
    </row>
    <row r="14" spans="1:11" ht="15" customHeight="1" x14ac:dyDescent="0.25">
      <c r="A14" s="822" t="s">
        <v>1725</v>
      </c>
      <c r="B14" s="822"/>
      <c r="C14" s="822"/>
      <c r="D14" s="512" t="s">
        <v>1726</v>
      </c>
      <c r="E14" s="489"/>
      <c r="F14" s="488"/>
      <c r="G14" s="72"/>
      <c r="H14" s="114"/>
      <c r="I14" s="72"/>
      <c r="J14" s="72"/>
      <c r="K14" s="72"/>
    </row>
    <row r="15" spans="1:11" x14ac:dyDescent="0.25">
      <c r="A15" s="822"/>
      <c r="B15" s="822"/>
      <c r="C15" s="822"/>
      <c r="D15" s="512" t="s">
        <v>1727</v>
      </c>
      <c r="E15" s="95"/>
      <c r="F15" s="488"/>
      <c r="G15" s="72"/>
      <c r="H15" s="114"/>
      <c r="I15" s="72"/>
      <c r="J15" s="72"/>
      <c r="K15" s="72"/>
    </row>
    <row r="16" spans="1:11" x14ac:dyDescent="0.25">
      <c r="A16" s="510"/>
      <c r="B16" s="490"/>
      <c r="C16" s="490"/>
      <c r="D16" s="491"/>
      <c r="E16" s="492"/>
      <c r="F16" s="72"/>
      <c r="G16" s="72"/>
      <c r="H16" s="114"/>
      <c r="I16" s="72"/>
      <c r="J16" s="72"/>
      <c r="K16" s="72"/>
    </row>
    <row r="17" spans="1:11" x14ac:dyDescent="0.25">
      <c r="A17" s="822" t="s">
        <v>1728</v>
      </c>
      <c r="B17" s="822"/>
      <c r="C17" s="822"/>
      <c r="D17" s="493"/>
      <c r="E17" s="78" t="s">
        <v>1451</v>
      </c>
      <c r="F17" s="72"/>
      <c r="G17" s="72"/>
      <c r="H17" s="114"/>
      <c r="I17" s="72"/>
      <c r="J17" s="72"/>
      <c r="K17" s="72"/>
    </row>
    <row r="18" spans="1:11" x14ac:dyDescent="0.25">
      <c r="A18" s="77"/>
      <c r="B18" s="72"/>
      <c r="C18" s="72"/>
      <c r="D18" s="72"/>
      <c r="E18" s="492"/>
      <c r="F18" s="72"/>
      <c r="G18" s="491"/>
      <c r="H18" s="511"/>
      <c r="I18" s="491"/>
      <c r="J18" s="491"/>
      <c r="K18" s="72"/>
    </row>
    <row r="19" spans="1:11" x14ac:dyDescent="0.25">
      <c r="A19" s="822" t="s">
        <v>1729</v>
      </c>
      <c r="B19" s="822"/>
      <c r="C19" s="822"/>
      <c r="D19" s="512" t="s">
        <v>2</v>
      </c>
      <c r="E19" s="95"/>
      <c r="F19" s="72"/>
      <c r="G19" s="491"/>
      <c r="H19" s="511"/>
      <c r="I19" s="491"/>
      <c r="J19" s="491"/>
      <c r="K19" s="72"/>
    </row>
    <row r="20" spans="1:11" x14ac:dyDescent="0.25">
      <c r="A20" s="822"/>
      <c r="B20" s="822"/>
      <c r="C20" s="822"/>
      <c r="D20" s="512" t="s">
        <v>0</v>
      </c>
      <c r="E20" s="95"/>
      <c r="F20" s="72"/>
      <c r="G20" s="72"/>
      <c r="H20" s="114"/>
    </row>
    <row r="21" spans="1:11" x14ac:dyDescent="0.25">
      <c r="A21" s="822"/>
      <c r="B21" s="822"/>
      <c r="C21" s="822"/>
      <c r="D21" s="514" t="s">
        <v>1730</v>
      </c>
      <c r="E21" s="95">
        <v>0</v>
      </c>
      <c r="F21" s="72"/>
      <c r="G21" s="72"/>
      <c r="H21" s="114"/>
    </row>
    <row r="22" spans="1:11" x14ac:dyDescent="0.25">
      <c r="A22" s="822" t="s">
        <v>1731</v>
      </c>
      <c r="B22" s="822"/>
      <c r="C22" s="822"/>
      <c r="D22" s="512" t="s">
        <v>2</v>
      </c>
      <c r="E22" s="95"/>
      <c r="F22" s="72"/>
      <c r="G22" s="72"/>
      <c r="H22" s="114"/>
    </row>
    <row r="23" spans="1:11" x14ac:dyDescent="0.25">
      <c r="A23" s="822"/>
      <c r="B23" s="822"/>
      <c r="C23" s="822"/>
      <c r="D23" s="512" t="s">
        <v>0</v>
      </c>
      <c r="E23" s="95"/>
      <c r="F23" s="72"/>
      <c r="G23" s="72"/>
      <c r="H23" s="114"/>
    </row>
    <row r="24" spans="1:11" x14ac:dyDescent="0.25">
      <c r="A24" s="822"/>
      <c r="B24" s="822"/>
      <c r="C24" s="822"/>
      <c r="D24" s="514" t="s">
        <v>1730</v>
      </c>
      <c r="E24" s="95">
        <v>0</v>
      </c>
      <c r="F24" s="513" t="s">
        <v>1724</v>
      </c>
      <c r="G24" s="72"/>
      <c r="H24" s="114"/>
    </row>
    <row r="25" spans="1:11" x14ac:dyDescent="0.25">
      <c r="A25" s="822" t="s">
        <v>1732</v>
      </c>
      <c r="B25" s="822"/>
      <c r="C25" s="822"/>
      <c r="D25" s="512" t="s">
        <v>1727</v>
      </c>
      <c r="E25" s="494">
        <f>E15*44/480/1000</f>
        <v>0</v>
      </c>
      <c r="F25" s="488"/>
      <c r="G25" s="72"/>
      <c r="H25" s="114"/>
    </row>
    <row r="26" spans="1:11" x14ac:dyDescent="0.25">
      <c r="A26" s="822"/>
      <c r="B26" s="822"/>
      <c r="C26" s="822"/>
      <c r="D26" s="512" t="s">
        <v>1726</v>
      </c>
      <c r="E26" s="494">
        <f>E14*44/480/1000</f>
        <v>0</v>
      </c>
      <c r="F26" s="488"/>
      <c r="G26" s="72"/>
      <c r="H26" s="114"/>
    </row>
    <row r="27" spans="1:11" x14ac:dyDescent="0.25">
      <c r="A27" s="857" t="s">
        <v>1733</v>
      </c>
      <c r="B27" s="858"/>
      <c r="C27" s="859"/>
      <c r="D27" s="512" t="s">
        <v>2</v>
      </c>
      <c r="E27" s="132"/>
      <c r="F27" s="72"/>
      <c r="G27" s="72"/>
      <c r="H27" s="114"/>
    </row>
    <row r="28" spans="1:11" x14ac:dyDescent="0.25">
      <c r="A28" s="860"/>
      <c r="B28" s="861"/>
      <c r="C28" s="838"/>
      <c r="D28" s="512" t="s">
        <v>0</v>
      </c>
      <c r="E28" s="95"/>
      <c r="F28" s="72"/>
      <c r="G28" s="72"/>
      <c r="H28" s="114"/>
    </row>
    <row r="29" spans="1:11" x14ac:dyDescent="0.25">
      <c r="A29" s="857" t="s">
        <v>1349</v>
      </c>
      <c r="B29" s="859"/>
      <c r="C29" s="866" t="s">
        <v>1734</v>
      </c>
      <c r="D29" s="866"/>
      <c r="E29" s="95"/>
      <c r="F29" s="866" t="s">
        <v>1735</v>
      </c>
      <c r="G29" s="866"/>
      <c r="H29" s="95" t="s">
        <v>2</v>
      </c>
    </row>
    <row r="30" spans="1:11" x14ac:dyDescent="0.25">
      <c r="A30" s="864"/>
      <c r="B30" s="865"/>
      <c r="C30" s="866" t="s">
        <v>1736</v>
      </c>
      <c r="D30" s="866"/>
      <c r="E30" s="95"/>
      <c r="F30" s="866" t="s">
        <v>1324</v>
      </c>
      <c r="G30" s="866"/>
      <c r="H30" s="488"/>
    </row>
    <row r="31" spans="1:11" x14ac:dyDescent="0.25">
      <c r="A31" s="860"/>
      <c r="B31" s="838"/>
      <c r="C31" s="866" t="s">
        <v>1737</v>
      </c>
      <c r="D31" s="866"/>
      <c r="E31" s="95"/>
      <c r="F31" s="72"/>
      <c r="G31" s="72"/>
      <c r="H31" s="114"/>
    </row>
    <row r="32" spans="1:11" x14ac:dyDescent="0.25">
      <c r="A32" s="77"/>
      <c r="B32" s="72"/>
      <c r="C32" s="72"/>
      <c r="D32" s="72"/>
      <c r="E32" s="72"/>
      <c r="F32" s="72"/>
      <c r="G32" s="72"/>
      <c r="H32" s="114"/>
    </row>
    <row r="33" spans="1:9" x14ac:dyDescent="0.25">
      <c r="A33" s="822" t="s">
        <v>1336</v>
      </c>
      <c r="B33" s="822"/>
      <c r="C33" s="512" t="s">
        <v>1337</v>
      </c>
      <c r="D33" s="495"/>
      <c r="E33" s="77"/>
      <c r="F33" s="72"/>
      <c r="G33" s="72"/>
      <c r="H33" s="114"/>
    </row>
    <row r="34" spans="1:9" x14ac:dyDescent="0.25">
      <c r="A34" s="822"/>
      <c r="B34" s="822"/>
      <c r="C34" s="512" t="s">
        <v>1339</v>
      </c>
      <c r="D34" s="495"/>
      <c r="E34" s="77"/>
      <c r="F34" s="72"/>
      <c r="G34" s="72"/>
      <c r="H34" s="114"/>
    </row>
    <row r="35" spans="1:9" x14ac:dyDescent="0.25">
      <c r="A35" s="77"/>
      <c r="B35" s="72"/>
      <c r="C35" s="72"/>
      <c r="D35" s="72"/>
      <c r="E35" s="72"/>
      <c r="F35" s="72"/>
      <c r="G35" s="72"/>
      <c r="H35" s="114"/>
    </row>
    <row r="36" spans="1:9" x14ac:dyDescent="0.25">
      <c r="A36" s="845" t="s">
        <v>1257</v>
      </c>
      <c r="B36" s="863"/>
      <c r="C36" s="863"/>
      <c r="D36" s="863"/>
      <c r="E36" s="863"/>
      <c r="F36" s="863"/>
      <c r="G36" s="863"/>
      <c r="H36" s="863"/>
      <c r="I36" s="496"/>
    </row>
    <row r="37" spans="1:9" x14ac:dyDescent="0.25">
      <c r="A37" s="845"/>
      <c r="B37" s="863"/>
      <c r="C37" s="863"/>
      <c r="D37" s="863"/>
      <c r="E37" s="863"/>
      <c r="F37" s="863"/>
      <c r="G37" s="863"/>
      <c r="H37" s="863"/>
      <c r="I37" s="496"/>
    </row>
    <row r="38" spans="1:9" x14ac:dyDescent="0.25">
      <c r="A38" s="845"/>
      <c r="B38" s="863"/>
      <c r="C38" s="863"/>
      <c r="D38" s="863"/>
      <c r="E38" s="863"/>
      <c r="F38" s="863"/>
      <c r="G38" s="863"/>
      <c r="H38" s="863"/>
      <c r="I38" s="496"/>
    </row>
    <row r="39" spans="1:9" x14ac:dyDescent="0.25">
      <c r="A39" s="845"/>
      <c r="B39" s="863"/>
      <c r="C39" s="863"/>
      <c r="D39" s="863"/>
      <c r="E39" s="863"/>
      <c r="F39" s="863"/>
      <c r="G39" s="863"/>
      <c r="H39" s="863"/>
      <c r="I39" s="496"/>
    </row>
    <row r="40" spans="1:9" x14ac:dyDescent="0.25">
      <c r="A40" s="845"/>
      <c r="B40" s="863"/>
      <c r="C40" s="863"/>
      <c r="D40" s="863"/>
      <c r="E40" s="863"/>
      <c r="F40" s="863"/>
      <c r="G40" s="863"/>
      <c r="H40" s="863"/>
      <c r="I40" s="496"/>
    </row>
    <row r="41" spans="1:9" x14ac:dyDescent="0.25">
      <c r="A41" s="845"/>
      <c r="B41" s="863"/>
      <c r="C41" s="863"/>
      <c r="D41" s="863"/>
      <c r="E41" s="863"/>
      <c r="F41" s="863"/>
      <c r="G41" s="863"/>
      <c r="H41" s="863"/>
      <c r="I41" s="496"/>
    </row>
    <row r="42" spans="1:9" x14ac:dyDescent="0.25">
      <c r="A42" s="845"/>
      <c r="B42" s="863"/>
      <c r="C42" s="863"/>
      <c r="D42" s="863"/>
      <c r="E42" s="863"/>
      <c r="F42" s="863"/>
      <c r="G42" s="863"/>
      <c r="H42" s="863"/>
      <c r="I42" s="496"/>
    </row>
    <row r="43" spans="1:9" x14ac:dyDescent="0.25">
      <c r="A43" s="845"/>
      <c r="B43" s="863"/>
      <c r="C43" s="863"/>
      <c r="D43" s="863"/>
      <c r="E43" s="863"/>
      <c r="F43" s="863"/>
      <c r="G43" s="863"/>
      <c r="H43" s="863"/>
      <c r="I43" s="496"/>
    </row>
    <row r="44" spans="1:9" x14ac:dyDescent="0.25">
      <c r="A44" s="845"/>
      <c r="B44" s="863"/>
      <c r="C44" s="863"/>
      <c r="D44" s="863"/>
      <c r="E44" s="863"/>
      <c r="F44" s="863"/>
      <c r="G44" s="863"/>
      <c r="H44" s="863"/>
      <c r="I44" s="496"/>
    </row>
    <row r="45" spans="1:9" x14ac:dyDescent="0.25">
      <c r="A45" s="845"/>
      <c r="B45" s="863"/>
      <c r="C45" s="863"/>
      <c r="D45" s="863"/>
      <c r="E45" s="863"/>
      <c r="F45" s="863"/>
      <c r="G45" s="863"/>
      <c r="H45" s="863"/>
      <c r="I45" s="496"/>
    </row>
    <row r="46" spans="1:9" x14ac:dyDescent="0.25">
      <c r="A46" s="845"/>
      <c r="B46" s="863"/>
      <c r="C46" s="863"/>
      <c r="D46" s="863"/>
      <c r="E46" s="863"/>
      <c r="F46" s="863"/>
      <c r="G46" s="863"/>
      <c r="H46" s="863"/>
      <c r="I46" s="496"/>
    </row>
    <row r="47" spans="1:9" x14ac:dyDescent="0.25">
      <c r="A47" s="845"/>
      <c r="B47" s="863"/>
      <c r="C47" s="863"/>
      <c r="D47" s="863"/>
      <c r="E47" s="863"/>
      <c r="F47" s="863"/>
      <c r="G47" s="863"/>
      <c r="H47" s="863"/>
      <c r="I47" s="496"/>
    </row>
    <row r="48" spans="1:9" x14ac:dyDescent="0.25">
      <c r="A48" s="845"/>
      <c r="B48" s="863"/>
      <c r="C48" s="863"/>
      <c r="D48" s="863"/>
      <c r="E48" s="863"/>
      <c r="F48" s="863"/>
      <c r="G48" s="863"/>
      <c r="H48" s="863"/>
    </row>
  </sheetData>
  <mergeCells count="29">
    <mergeCell ref="A33:B34"/>
    <mergeCell ref="A36:A48"/>
    <mergeCell ref="B36:H48"/>
    <mergeCell ref="A29:B31"/>
    <mergeCell ref="C29:D29"/>
    <mergeCell ref="F29:G29"/>
    <mergeCell ref="C30:D30"/>
    <mergeCell ref="F30:G30"/>
    <mergeCell ref="C31:D31"/>
    <mergeCell ref="A27:C28"/>
    <mergeCell ref="A9:C11"/>
    <mergeCell ref="D9:E9"/>
    <mergeCell ref="F9:H9"/>
    <mergeCell ref="D10:E10"/>
    <mergeCell ref="F10:H10"/>
    <mergeCell ref="D11:E11"/>
    <mergeCell ref="F11:H11"/>
    <mergeCell ref="A14:C15"/>
    <mergeCell ref="A17:C17"/>
    <mergeCell ref="A19:C21"/>
    <mergeCell ref="A22:C24"/>
    <mergeCell ref="A25:C26"/>
    <mergeCell ref="A2:H2"/>
    <mergeCell ref="A4:C4"/>
    <mergeCell ref="D4:H4"/>
    <mergeCell ref="A6:B7"/>
    <mergeCell ref="C6:D6"/>
    <mergeCell ref="F6:G6"/>
    <mergeCell ref="C7:D7"/>
  </mergeCells>
  <conditionalFormatting sqref="A2:H2">
    <cfRule type="cellIs" dxfId="42" priority="1" operator="equal">
      <formula>"SO"</formula>
    </cfRule>
  </conditionalFormatting>
  <dataValidations disablePrompts="1" count="1">
    <dataValidation type="list" allowBlank="1" showInputMessage="1" showErrorMessage="1" sqref="H29">
      <formula1>"Oui,Non"</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20481" r:id="rId5" name="Check Box 1">
              <controlPr defaultSize="0" autoFill="0" autoLine="0" autoPict="0">
                <anchor moveWithCells="1">
                  <from>
                    <xdr:col>4</xdr:col>
                    <xdr:colOff>314325</xdr:colOff>
                    <xdr:row>5</xdr:row>
                    <xdr:rowOff>171450</xdr:rowOff>
                  </from>
                  <to>
                    <xdr:col>4</xdr:col>
                    <xdr:colOff>647700</xdr:colOff>
                    <xdr:row>7</xdr:row>
                    <xdr:rowOff>9525</xdr:rowOff>
                  </to>
                </anchor>
              </controlPr>
            </control>
          </mc:Choice>
        </mc:AlternateContent>
        <mc:AlternateContent xmlns:mc="http://schemas.openxmlformats.org/markup-compatibility/2006">
          <mc:Choice Requires="x14">
            <control shapeId="20482" r:id="rId6" name="Check Box 2">
              <controlPr defaultSize="0" autoFill="0" autoLine="0" autoPict="0">
                <anchor moveWithCells="1">
                  <from>
                    <xdr:col>7</xdr:col>
                    <xdr:colOff>314325</xdr:colOff>
                    <xdr:row>4</xdr:row>
                    <xdr:rowOff>171450</xdr:rowOff>
                  </from>
                  <to>
                    <xdr:col>7</xdr:col>
                    <xdr:colOff>647700</xdr:colOff>
                    <xdr:row>6</xdr:row>
                    <xdr:rowOff>9525</xdr:rowOff>
                  </to>
                </anchor>
              </controlPr>
            </control>
          </mc:Choice>
        </mc:AlternateContent>
        <mc:AlternateContent xmlns:mc="http://schemas.openxmlformats.org/markup-compatibility/2006">
          <mc:Choice Requires="x14">
            <control shapeId="20483" r:id="rId7" name="Check Box 3">
              <controlPr defaultSize="0" autoFill="0" autoLine="0" autoPict="0">
                <anchor moveWithCells="1">
                  <from>
                    <xdr:col>4</xdr:col>
                    <xdr:colOff>314325</xdr:colOff>
                    <xdr:row>4</xdr:row>
                    <xdr:rowOff>171450</xdr:rowOff>
                  </from>
                  <to>
                    <xdr:col>4</xdr:col>
                    <xdr:colOff>647700</xdr:colOff>
                    <xdr:row>6</xdr:row>
                    <xdr:rowOff>9525</xdr:rowOff>
                  </to>
                </anchor>
              </controlPr>
            </control>
          </mc:Choice>
        </mc:AlternateContent>
        <mc:AlternateContent xmlns:mc="http://schemas.openxmlformats.org/markup-compatibility/2006">
          <mc:Choice Requires="x14">
            <control shapeId="20484" r:id="rId8" name="Check Box 4">
              <controlPr defaultSize="0" autoFill="0" autoLine="0" autoPict="0">
                <anchor moveWithCells="1">
                  <from>
                    <xdr:col>4</xdr:col>
                    <xdr:colOff>314325</xdr:colOff>
                    <xdr:row>17</xdr:row>
                    <xdr:rowOff>171450</xdr:rowOff>
                  </from>
                  <to>
                    <xdr:col>4</xdr:col>
                    <xdr:colOff>647700</xdr:colOff>
                    <xdr:row>19</xdr:row>
                    <xdr:rowOff>9525</xdr:rowOff>
                  </to>
                </anchor>
              </controlPr>
            </control>
          </mc:Choice>
        </mc:AlternateContent>
        <mc:AlternateContent xmlns:mc="http://schemas.openxmlformats.org/markup-compatibility/2006">
          <mc:Choice Requires="x14">
            <control shapeId="20485" r:id="rId9" name="Check Box 5">
              <controlPr defaultSize="0" autoFill="0" autoLine="0" autoPict="0">
                <anchor moveWithCells="1">
                  <from>
                    <xdr:col>4</xdr:col>
                    <xdr:colOff>314325</xdr:colOff>
                    <xdr:row>18</xdr:row>
                    <xdr:rowOff>171450</xdr:rowOff>
                  </from>
                  <to>
                    <xdr:col>4</xdr:col>
                    <xdr:colOff>647700</xdr:colOff>
                    <xdr:row>20</xdr:row>
                    <xdr:rowOff>9525</xdr:rowOff>
                  </to>
                </anchor>
              </controlPr>
            </control>
          </mc:Choice>
        </mc:AlternateContent>
        <mc:AlternateContent xmlns:mc="http://schemas.openxmlformats.org/markup-compatibility/2006">
          <mc:Choice Requires="x14">
            <control shapeId="20486" r:id="rId10" name="Check Box 6">
              <controlPr defaultSize="0" autoFill="0" autoLine="0" autoPict="0">
                <anchor moveWithCells="1">
                  <from>
                    <xdr:col>4</xdr:col>
                    <xdr:colOff>314325</xdr:colOff>
                    <xdr:row>20</xdr:row>
                    <xdr:rowOff>171450</xdr:rowOff>
                  </from>
                  <to>
                    <xdr:col>4</xdr:col>
                    <xdr:colOff>647700</xdr:colOff>
                    <xdr:row>22</xdr:row>
                    <xdr:rowOff>9525</xdr:rowOff>
                  </to>
                </anchor>
              </controlPr>
            </control>
          </mc:Choice>
        </mc:AlternateContent>
        <mc:AlternateContent xmlns:mc="http://schemas.openxmlformats.org/markup-compatibility/2006">
          <mc:Choice Requires="x14">
            <control shapeId="20487" r:id="rId11" name="Check Box 7">
              <controlPr defaultSize="0" autoFill="0" autoLine="0" autoPict="0">
                <anchor moveWithCells="1">
                  <from>
                    <xdr:col>4</xdr:col>
                    <xdr:colOff>314325</xdr:colOff>
                    <xdr:row>21</xdr:row>
                    <xdr:rowOff>171450</xdr:rowOff>
                  </from>
                  <to>
                    <xdr:col>4</xdr:col>
                    <xdr:colOff>647700</xdr:colOff>
                    <xdr:row>23</xdr:row>
                    <xdr:rowOff>9525</xdr:rowOff>
                  </to>
                </anchor>
              </controlPr>
            </control>
          </mc:Choice>
        </mc:AlternateContent>
        <mc:AlternateContent xmlns:mc="http://schemas.openxmlformats.org/markup-compatibility/2006">
          <mc:Choice Requires="x14">
            <control shapeId="20489" r:id="rId12" name="Check Box 9">
              <controlPr defaultSize="0" autoFill="0" autoLine="0" autoPict="0">
                <anchor moveWithCells="1">
                  <from>
                    <xdr:col>4</xdr:col>
                    <xdr:colOff>314325</xdr:colOff>
                    <xdr:row>26</xdr:row>
                    <xdr:rowOff>171450</xdr:rowOff>
                  </from>
                  <to>
                    <xdr:col>4</xdr:col>
                    <xdr:colOff>647700</xdr:colOff>
                    <xdr:row>28</xdr:row>
                    <xdr:rowOff>9525</xdr:rowOff>
                  </to>
                </anchor>
              </controlPr>
            </control>
          </mc:Choice>
        </mc:AlternateContent>
        <mc:AlternateContent xmlns:mc="http://schemas.openxmlformats.org/markup-compatibility/2006">
          <mc:Choice Requires="x14">
            <control shapeId="20490" r:id="rId13" name="Check Box 10">
              <controlPr defaultSize="0" autoFill="0" autoLine="0" autoPict="0">
                <anchor moveWithCells="1">
                  <from>
                    <xdr:col>4</xdr:col>
                    <xdr:colOff>314325</xdr:colOff>
                    <xdr:row>27</xdr:row>
                    <xdr:rowOff>171450</xdr:rowOff>
                  </from>
                  <to>
                    <xdr:col>4</xdr:col>
                    <xdr:colOff>647700</xdr:colOff>
                    <xdr:row>29</xdr:row>
                    <xdr:rowOff>9525</xdr:rowOff>
                  </to>
                </anchor>
              </controlPr>
            </control>
          </mc:Choice>
        </mc:AlternateContent>
        <mc:AlternateContent xmlns:mc="http://schemas.openxmlformats.org/markup-compatibility/2006">
          <mc:Choice Requires="x14">
            <control shapeId="20491" r:id="rId14" name="Check Box 11">
              <controlPr defaultSize="0" autoFill="0" autoLine="0" autoPict="0">
                <anchor moveWithCells="1">
                  <from>
                    <xdr:col>4</xdr:col>
                    <xdr:colOff>314325</xdr:colOff>
                    <xdr:row>28</xdr:row>
                    <xdr:rowOff>171450</xdr:rowOff>
                  </from>
                  <to>
                    <xdr:col>4</xdr:col>
                    <xdr:colOff>647700</xdr:colOff>
                    <xdr:row>30</xdr:row>
                    <xdr:rowOff>9525</xdr:rowOff>
                  </to>
                </anchor>
              </controlPr>
            </control>
          </mc:Choice>
        </mc:AlternateContent>
        <mc:AlternateContent xmlns:mc="http://schemas.openxmlformats.org/markup-compatibility/2006">
          <mc:Choice Requires="x14">
            <control shapeId="20492" r:id="rId15" name="Check Box 12">
              <controlPr defaultSize="0" autoFill="0" autoLine="0" autoPict="0">
                <anchor moveWithCells="1">
                  <from>
                    <xdr:col>4</xdr:col>
                    <xdr:colOff>314325</xdr:colOff>
                    <xdr:row>29</xdr:row>
                    <xdr:rowOff>171450</xdr:rowOff>
                  </from>
                  <to>
                    <xdr:col>4</xdr:col>
                    <xdr:colOff>647700</xdr:colOff>
                    <xdr:row>31</xdr:row>
                    <xdr:rowOff>9525</xdr:rowOff>
                  </to>
                </anchor>
              </controlPr>
            </control>
          </mc:Choice>
        </mc:AlternateContent>
        <mc:AlternateContent xmlns:mc="http://schemas.openxmlformats.org/markup-compatibility/2006">
          <mc:Choice Requires="x14">
            <control shapeId="20493" r:id="rId16" name="Check Box 13">
              <controlPr defaultSize="0" autoFill="0" autoLine="0" autoPict="0">
                <anchor moveWithCells="1">
                  <from>
                    <xdr:col>7</xdr:col>
                    <xdr:colOff>314325</xdr:colOff>
                    <xdr:row>28</xdr:row>
                    <xdr:rowOff>171450</xdr:rowOff>
                  </from>
                  <to>
                    <xdr:col>7</xdr:col>
                    <xdr:colOff>647700</xdr:colOff>
                    <xdr:row>30</xdr:row>
                    <xdr:rowOff>9525</xdr:rowOff>
                  </to>
                </anchor>
              </controlPr>
            </control>
          </mc:Choice>
        </mc:AlternateContent>
        <mc:AlternateContent xmlns:mc="http://schemas.openxmlformats.org/markup-compatibility/2006">
          <mc:Choice Requires="x14">
            <control shapeId="20494" r:id="rId17" name="Check Box 14">
              <controlPr defaultSize="0" autoFill="0" autoLine="0" autoPict="0">
                <anchor moveWithCells="1">
                  <from>
                    <xdr:col>3</xdr:col>
                    <xdr:colOff>276225</xdr:colOff>
                    <xdr:row>31</xdr:row>
                    <xdr:rowOff>180975</xdr:rowOff>
                  </from>
                  <to>
                    <xdr:col>3</xdr:col>
                    <xdr:colOff>609600</xdr:colOff>
                    <xdr:row>33</xdr:row>
                    <xdr:rowOff>19050</xdr:rowOff>
                  </to>
                </anchor>
              </controlPr>
            </control>
          </mc:Choice>
        </mc:AlternateContent>
        <mc:AlternateContent xmlns:mc="http://schemas.openxmlformats.org/markup-compatibility/2006">
          <mc:Choice Requires="x14">
            <control shapeId="20495" r:id="rId18" name="Check Box 15">
              <controlPr defaultSize="0" autoFill="0" autoLine="0" autoPict="0">
                <anchor moveWithCells="1">
                  <from>
                    <xdr:col>3</xdr:col>
                    <xdr:colOff>276225</xdr:colOff>
                    <xdr:row>32</xdr:row>
                    <xdr:rowOff>171450</xdr:rowOff>
                  </from>
                  <to>
                    <xdr:col>3</xdr:col>
                    <xdr:colOff>609600</xdr:colOff>
                    <xdr:row>34</xdr:row>
                    <xdr:rowOff>9525</xdr:rowOff>
                  </to>
                </anchor>
              </controlPr>
            </control>
          </mc:Choice>
        </mc:AlternateContent>
        <mc:AlternateContent xmlns:mc="http://schemas.openxmlformats.org/markup-compatibility/2006">
          <mc:Choice Requires="x14">
            <control shapeId="20496" r:id="rId19" name="Check Box 16">
              <controlPr defaultSize="0" autoFill="0" autoLine="0" autoPict="0">
                <anchor moveWithCells="1">
                  <from>
                    <xdr:col>5</xdr:col>
                    <xdr:colOff>238125</xdr:colOff>
                    <xdr:row>24</xdr:row>
                    <xdr:rowOff>0</xdr:rowOff>
                  </from>
                  <to>
                    <xdr:col>5</xdr:col>
                    <xdr:colOff>571500</xdr:colOff>
                    <xdr:row>25</xdr:row>
                    <xdr:rowOff>28575</xdr:rowOff>
                  </to>
                </anchor>
              </controlPr>
            </control>
          </mc:Choice>
        </mc:AlternateContent>
        <mc:AlternateContent xmlns:mc="http://schemas.openxmlformats.org/markup-compatibility/2006">
          <mc:Choice Requires="x14">
            <control shapeId="20497" r:id="rId20" name="Check Box 17">
              <controlPr defaultSize="0" autoFill="0" autoLine="0" autoPict="0">
                <anchor moveWithCells="1">
                  <from>
                    <xdr:col>5</xdr:col>
                    <xdr:colOff>238125</xdr:colOff>
                    <xdr:row>24</xdr:row>
                    <xdr:rowOff>180975</xdr:rowOff>
                  </from>
                  <to>
                    <xdr:col>5</xdr:col>
                    <xdr:colOff>571500</xdr:colOff>
                    <xdr:row>26</xdr:row>
                    <xdr:rowOff>19050</xdr:rowOff>
                  </to>
                </anchor>
              </controlPr>
            </control>
          </mc:Choice>
        </mc:AlternateContent>
        <mc:AlternateContent xmlns:mc="http://schemas.openxmlformats.org/markup-compatibility/2006">
          <mc:Choice Requires="x14">
            <control shapeId="20498" r:id="rId21" name="Check Box 18">
              <controlPr defaultSize="0" autoFill="0" autoLine="0" autoPict="0">
                <anchor moveWithCells="1">
                  <from>
                    <xdr:col>5</xdr:col>
                    <xdr:colOff>238125</xdr:colOff>
                    <xdr:row>13</xdr:row>
                    <xdr:rowOff>0</xdr:rowOff>
                  </from>
                  <to>
                    <xdr:col>5</xdr:col>
                    <xdr:colOff>571500</xdr:colOff>
                    <xdr:row>14</xdr:row>
                    <xdr:rowOff>28575</xdr:rowOff>
                  </to>
                </anchor>
              </controlPr>
            </control>
          </mc:Choice>
        </mc:AlternateContent>
        <mc:AlternateContent xmlns:mc="http://schemas.openxmlformats.org/markup-compatibility/2006">
          <mc:Choice Requires="x14">
            <control shapeId="20499" r:id="rId22" name="Check Box 19">
              <controlPr defaultSize="0" autoFill="0" autoLine="0" autoPict="0">
                <anchor moveWithCells="1">
                  <from>
                    <xdr:col>5</xdr:col>
                    <xdr:colOff>238125</xdr:colOff>
                    <xdr:row>13</xdr:row>
                    <xdr:rowOff>180975</xdr:rowOff>
                  </from>
                  <to>
                    <xdr:col>5</xdr:col>
                    <xdr:colOff>571500</xdr:colOff>
                    <xdr:row>15</xdr:row>
                    <xdr:rowOff>19050</xdr:rowOff>
                  </to>
                </anchor>
              </controlPr>
            </control>
          </mc:Choice>
        </mc:AlternateContent>
        <mc:AlternateContent xmlns:mc="http://schemas.openxmlformats.org/markup-compatibility/2006">
          <mc:Choice Requires="x14">
            <control shapeId="20500" r:id="rId23" name="Check Box 20">
              <controlPr defaultSize="0" autoFill="0" autoLine="0" autoPict="0">
                <anchor moveWithCells="1">
                  <from>
                    <xdr:col>4</xdr:col>
                    <xdr:colOff>323850</xdr:colOff>
                    <xdr:row>25</xdr:row>
                    <xdr:rowOff>180975</xdr:rowOff>
                  </from>
                  <to>
                    <xdr:col>5</xdr:col>
                    <xdr:colOff>514350</xdr:colOff>
                    <xdr:row>27</xdr:row>
                    <xdr:rowOff>9525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8"/>
  <sheetViews>
    <sheetView showGridLines="0" view="pageLayout" zoomScaleNormal="70" workbookViewId="0">
      <selection activeCell="E10" sqref="E10:H10"/>
    </sheetView>
  </sheetViews>
  <sheetFormatPr baseColWidth="10" defaultColWidth="11.42578125" defaultRowHeight="15" x14ac:dyDescent="0.25"/>
  <cols>
    <col min="1" max="8" width="11.7109375" style="88" customWidth="1"/>
    <col min="9" max="16384" width="11.42578125" style="88"/>
  </cols>
  <sheetData>
    <row r="1" spans="1:11" ht="14.25" customHeight="1" x14ac:dyDescent="0.25"/>
    <row r="2" spans="1:11" customFormat="1" x14ac:dyDescent="0.25">
      <c r="A2" s="743" t="s">
        <v>2151</v>
      </c>
      <c r="B2" s="744"/>
      <c r="C2" s="744"/>
      <c r="D2" s="744"/>
      <c r="E2" s="744"/>
      <c r="F2" s="744"/>
      <c r="G2" s="744"/>
      <c r="H2" s="745"/>
    </row>
    <row r="3" spans="1:11" customFormat="1" x14ac:dyDescent="0.25">
      <c r="A3" s="1"/>
    </row>
    <row r="4" spans="1:11" x14ac:dyDescent="0.25">
      <c r="A4" s="807" t="s">
        <v>1717</v>
      </c>
      <c r="B4" s="807"/>
      <c r="C4" s="807"/>
      <c r="D4" s="855"/>
      <c r="E4" s="855"/>
      <c r="F4" s="855"/>
      <c r="G4" s="855"/>
      <c r="H4" s="855"/>
    </row>
    <row r="5" spans="1:11" x14ac:dyDescent="0.25">
      <c r="A5" s="77"/>
      <c r="B5" s="72"/>
      <c r="C5" s="72"/>
      <c r="D5" s="72"/>
      <c r="E5" s="72"/>
      <c r="F5" s="72"/>
      <c r="G5" s="72"/>
      <c r="H5" s="114"/>
    </row>
    <row r="6" spans="1:11" x14ac:dyDescent="0.25">
      <c r="A6" s="822" t="s">
        <v>1718</v>
      </c>
      <c r="B6" s="822"/>
      <c r="C6" s="856" t="s">
        <v>1719</v>
      </c>
      <c r="D6" s="856"/>
      <c r="E6" s="487"/>
      <c r="F6" s="856" t="s">
        <v>1720</v>
      </c>
      <c r="G6" s="856"/>
      <c r="H6" s="488"/>
    </row>
    <row r="7" spans="1:11" x14ac:dyDescent="0.25">
      <c r="A7" s="822"/>
      <c r="B7" s="822"/>
      <c r="C7" s="856" t="s">
        <v>1721</v>
      </c>
      <c r="D7" s="856"/>
      <c r="E7" s="488"/>
      <c r="F7" s="72"/>
      <c r="G7" s="72"/>
      <c r="H7" s="114"/>
    </row>
    <row r="8" spans="1:11" x14ac:dyDescent="0.25">
      <c r="A8" s="77"/>
      <c r="B8" s="72"/>
      <c r="C8" s="72"/>
      <c r="D8" s="72"/>
      <c r="E8" s="72"/>
      <c r="F8" s="72"/>
      <c r="G8" s="72"/>
      <c r="H8" s="114"/>
    </row>
    <row r="9" spans="1:11" x14ac:dyDescent="0.25">
      <c r="A9" s="822" t="s">
        <v>1722</v>
      </c>
      <c r="B9" s="822"/>
      <c r="C9" s="822"/>
      <c r="D9" s="856" t="s">
        <v>1314</v>
      </c>
      <c r="E9" s="856"/>
      <c r="F9" s="862"/>
      <c r="G9" s="862"/>
      <c r="H9" s="862"/>
    </row>
    <row r="10" spans="1:11" x14ac:dyDescent="0.25">
      <c r="A10" s="822"/>
      <c r="B10" s="822"/>
      <c r="C10" s="822"/>
      <c r="D10" s="856" t="s">
        <v>1315</v>
      </c>
      <c r="E10" s="856"/>
      <c r="F10" s="862"/>
      <c r="G10" s="862"/>
      <c r="H10" s="862"/>
    </row>
    <row r="11" spans="1:11" x14ac:dyDescent="0.25">
      <c r="A11" s="822"/>
      <c r="B11" s="822"/>
      <c r="C11" s="822"/>
      <c r="D11" s="856" t="s">
        <v>1318</v>
      </c>
      <c r="E11" s="856"/>
      <c r="F11" s="862"/>
      <c r="G11" s="862"/>
      <c r="H11" s="862"/>
    </row>
    <row r="12" spans="1:11" x14ac:dyDescent="0.25">
      <c r="A12" s="77"/>
      <c r="B12" s="72"/>
      <c r="C12" s="72"/>
      <c r="D12" s="72"/>
      <c r="E12" s="72"/>
      <c r="F12" s="72"/>
      <c r="G12" s="72"/>
      <c r="H12" s="114"/>
    </row>
    <row r="13" spans="1:11" x14ac:dyDescent="0.25">
      <c r="A13" s="77"/>
      <c r="B13" s="72"/>
      <c r="C13" s="72"/>
      <c r="D13" s="72"/>
      <c r="E13" s="676" t="s">
        <v>1723</v>
      </c>
      <c r="F13" s="676" t="s">
        <v>1724</v>
      </c>
      <c r="G13" s="72"/>
      <c r="H13" s="114"/>
    </row>
    <row r="14" spans="1:11" ht="15" customHeight="1" x14ac:dyDescent="0.25">
      <c r="A14" s="822" t="s">
        <v>1725</v>
      </c>
      <c r="B14" s="822"/>
      <c r="C14" s="822"/>
      <c r="D14" s="512" t="s">
        <v>1726</v>
      </c>
      <c r="E14" s="489">
        <v>243</v>
      </c>
      <c r="F14" s="488"/>
      <c r="G14" s="72"/>
      <c r="H14" s="114"/>
      <c r="I14" s="72"/>
      <c r="J14" s="72"/>
      <c r="K14" s="72"/>
    </row>
    <row r="15" spans="1:11" x14ac:dyDescent="0.25">
      <c r="A15" s="822"/>
      <c r="B15" s="822"/>
      <c r="C15" s="822"/>
      <c r="D15" s="512" t="s">
        <v>1727</v>
      </c>
      <c r="E15" s="671"/>
      <c r="F15" s="488"/>
      <c r="G15" s="72"/>
      <c r="H15" s="114"/>
      <c r="I15" s="72"/>
      <c r="J15" s="72"/>
      <c r="K15" s="72"/>
    </row>
    <row r="16" spans="1:11" x14ac:dyDescent="0.25">
      <c r="A16" s="510"/>
      <c r="B16" s="490"/>
      <c r="C16" s="490"/>
      <c r="D16" s="491"/>
      <c r="E16" s="492"/>
      <c r="F16" s="72"/>
      <c r="G16" s="72"/>
      <c r="H16" s="114"/>
      <c r="I16" s="72"/>
      <c r="J16" s="72"/>
      <c r="K16" s="72"/>
    </row>
    <row r="17" spans="1:11" x14ac:dyDescent="0.25">
      <c r="A17" s="822" t="s">
        <v>1728</v>
      </c>
      <c r="B17" s="822"/>
      <c r="C17" s="822"/>
      <c r="D17" s="493"/>
      <c r="E17" s="670" t="s">
        <v>1451</v>
      </c>
      <c r="F17" s="72"/>
      <c r="G17" s="72"/>
      <c r="H17" s="114"/>
      <c r="I17" s="72"/>
      <c r="J17" s="72"/>
      <c r="K17" s="72"/>
    </row>
    <row r="18" spans="1:11" x14ac:dyDescent="0.25">
      <c r="A18" s="77"/>
      <c r="B18" s="72"/>
      <c r="C18" s="72"/>
      <c r="D18" s="72"/>
      <c r="E18" s="492"/>
      <c r="F18" s="72"/>
      <c r="G18" s="491"/>
      <c r="H18" s="511"/>
      <c r="I18" s="491"/>
      <c r="J18" s="491"/>
      <c r="K18" s="72"/>
    </row>
    <row r="19" spans="1:11" x14ac:dyDescent="0.25">
      <c r="A19" s="822" t="s">
        <v>1729</v>
      </c>
      <c r="B19" s="822"/>
      <c r="C19" s="822"/>
      <c r="D19" s="512" t="s">
        <v>2</v>
      </c>
      <c r="E19" s="671"/>
      <c r="F19" s="72"/>
      <c r="G19" s="491"/>
      <c r="H19" s="511"/>
      <c r="I19" s="491"/>
      <c r="J19" s="491"/>
      <c r="K19" s="72"/>
    </row>
    <row r="20" spans="1:11" x14ac:dyDescent="0.25">
      <c r="A20" s="822"/>
      <c r="B20" s="822"/>
      <c r="C20" s="822"/>
      <c r="D20" s="512" t="s">
        <v>0</v>
      </c>
      <c r="E20" s="671"/>
      <c r="F20" s="72"/>
      <c r="G20" s="72"/>
      <c r="H20" s="114"/>
    </row>
    <row r="21" spans="1:11" x14ac:dyDescent="0.25">
      <c r="A21" s="822"/>
      <c r="B21" s="822"/>
      <c r="C21" s="822"/>
      <c r="D21" s="514" t="s">
        <v>1730</v>
      </c>
      <c r="E21" s="671">
        <v>0</v>
      </c>
      <c r="F21" s="72"/>
      <c r="G21" s="72"/>
      <c r="H21" s="114"/>
    </row>
    <row r="22" spans="1:11" x14ac:dyDescent="0.25">
      <c r="A22" s="822" t="s">
        <v>1731</v>
      </c>
      <c r="B22" s="822"/>
      <c r="C22" s="822"/>
      <c r="D22" s="512" t="s">
        <v>2</v>
      </c>
      <c r="E22" s="671"/>
      <c r="F22" s="72"/>
      <c r="G22" s="72"/>
      <c r="H22" s="114"/>
    </row>
    <row r="23" spans="1:11" x14ac:dyDescent="0.25">
      <c r="A23" s="822"/>
      <c r="B23" s="822"/>
      <c r="C23" s="822"/>
      <c r="D23" s="512" t="s">
        <v>0</v>
      </c>
      <c r="E23" s="671"/>
      <c r="F23" s="72"/>
      <c r="G23" s="72"/>
      <c r="H23" s="114"/>
    </row>
    <row r="24" spans="1:11" x14ac:dyDescent="0.25">
      <c r="A24" s="822"/>
      <c r="B24" s="822"/>
      <c r="C24" s="822"/>
      <c r="D24" s="514" t="s">
        <v>1730</v>
      </c>
      <c r="E24" s="671">
        <v>0</v>
      </c>
      <c r="F24" s="676" t="s">
        <v>1724</v>
      </c>
      <c r="G24" s="72"/>
      <c r="H24" s="114"/>
    </row>
    <row r="25" spans="1:11" x14ac:dyDescent="0.25">
      <c r="A25" s="822" t="s">
        <v>1732</v>
      </c>
      <c r="B25" s="822"/>
      <c r="C25" s="822"/>
      <c r="D25" s="512" t="s">
        <v>1727</v>
      </c>
      <c r="E25" s="494">
        <f>E15*44/480/1000</f>
        <v>0</v>
      </c>
      <c r="F25" s="488"/>
      <c r="G25" s="72"/>
      <c r="H25" s="114"/>
    </row>
    <row r="26" spans="1:11" x14ac:dyDescent="0.25">
      <c r="A26" s="822"/>
      <c r="B26" s="822"/>
      <c r="C26" s="822"/>
      <c r="D26" s="512" t="s">
        <v>1726</v>
      </c>
      <c r="E26" s="494">
        <f>E14*44/480/1000</f>
        <v>2.2275E-2</v>
      </c>
      <c r="F26" s="488"/>
      <c r="G26" s="72"/>
      <c r="H26" s="114"/>
    </row>
    <row r="27" spans="1:11" x14ac:dyDescent="0.25">
      <c r="A27" s="857" t="s">
        <v>1733</v>
      </c>
      <c r="B27" s="858"/>
      <c r="C27" s="859"/>
      <c r="D27" s="512" t="s">
        <v>2</v>
      </c>
      <c r="E27" s="132"/>
      <c r="F27" s="72"/>
      <c r="G27" s="72"/>
      <c r="H27" s="114"/>
    </row>
    <row r="28" spans="1:11" x14ac:dyDescent="0.25">
      <c r="A28" s="860"/>
      <c r="B28" s="861"/>
      <c r="C28" s="838"/>
      <c r="D28" s="512" t="s">
        <v>0</v>
      </c>
      <c r="E28" s="671"/>
      <c r="F28" s="72"/>
      <c r="G28" s="72"/>
      <c r="H28" s="114"/>
    </row>
    <row r="29" spans="1:11" x14ac:dyDescent="0.25">
      <c r="A29" s="857" t="s">
        <v>1349</v>
      </c>
      <c r="B29" s="859"/>
      <c r="C29" s="866" t="s">
        <v>1734</v>
      </c>
      <c r="D29" s="866"/>
      <c r="E29" s="671"/>
      <c r="F29" s="866" t="s">
        <v>1735</v>
      </c>
      <c r="G29" s="866"/>
      <c r="H29" s="671" t="s">
        <v>2</v>
      </c>
    </row>
    <row r="30" spans="1:11" x14ac:dyDescent="0.25">
      <c r="A30" s="864"/>
      <c r="B30" s="865"/>
      <c r="C30" s="866" t="s">
        <v>1736</v>
      </c>
      <c r="D30" s="866"/>
      <c r="E30" s="671"/>
      <c r="F30" s="866" t="s">
        <v>1324</v>
      </c>
      <c r="G30" s="866"/>
      <c r="H30" s="488"/>
    </row>
    <row r="31" spans="1:11" x14ac:dyDescent="0.25">
      <c r="A31" s="860"/>
      <c r="B31" s="838"/>
      <c r="C31" s="866" t="s">
        <v>1737</v>
      </c>
      <c r="D31" s="866"/>
      <c r="E31" s="671"/>
      <c r="F31" s="72"/>
      <c r="G31" s="72"/>
      <c r="H31" s="114"/>
    </row>
    <row r="32" spans="1:11" x14ac:dyDescent="0.25">
      <c r="A32" s="77"/>
      <c r="B32" s="72"/>
      <c r="C32" s="72"/>
      <c r="D32" s="72"/>
      <c r="E32" s="72"/>
      <c r="F32" s="72"/>
      <c r="G32" s="72"/>
      <c r="H32" s="114"/>
    </row>
    <row r="33" spans="1:9" x14ac:dyDescent="0.25">
      <c r="A33" s="822" t="s">
        <v>1336</v>
      </c>
      <c r="B33" s="822"/>
      <c r="C33" s="512" t="s">
        <v>1337</v>
      </c>
      <c r="D33" s="495"/>
      <c r="E33" s="77"/>
      <c r="F33" s="72"/>
      <c r="G33" s="72"/>
      <c r="H33" s="114"/>
    </row>
    <row r="34" spans="1:9" x14ac:dyDescent="0.25">
      <c r="A34" s="822"/>
      <c r="B34" s="822"/>
      <c r="C34" s="512" t="s">
        <v>1339</v>
      </c>
      <c r="D34" s="495"/>
      <c r="E34" s="77"/>
      <c r="F34" s="72"/>
      <c r="G34" s="72"/>
      <c r="H34" s="114"/>
    </row>
    <row r="35" spans="1:9" x14ac:dyDescent="0.25">
      <c r="A35" s="77"/>
      <c r="B35" s="72"/>
      <c r="C35" s="72"/>
      <c r="D35" s="72"/>
      <c r="E35" s="72"/>
      <c r="F35" s="72"/>
      <c r="G35" s="72"/>
      <c r="H35" s="114"/>
    </row>
    <row r="36" spans="1:9" x14ac:dyDescent="0.25">
      <c r="A36" s="845" t="s">
        <v>1257</v>
      </c>
      <c r="B36" s="863"/>
      <c r="C36" s="863"/>
      <c r="D36" s="863"/>
      <c r="E36" s="863"/>
      <c r="F36" s="863"/>
      <c r="G36" s="863"/>
      <c r="H36" s="863"/>
      <c r="I36" s="496"/>
    </row>
    <row r="37" spans="1:9" x14ac:dyDescent="0.25">
      <c r="A37" s="845"/>
      <c r="B37" s="863"/>
      <c r="C37" s="863"/>
      <c r="D37" s="863"/>
      <c r="E37" s="863"/>
      <c r="F37" s="863"/>
      <c r="G37" s="863"/>
      <c r="H37" s="863"/>
      <c r="I37" s="496"/>
    </row>
    <row r="38" spans="1:9" x14ac:dyDescent="0.25">
      <c r="A38" s="845"/>
      <c r="B38" s="863"/>
      <c r="C38" s="863"/>
      <c r="D38" s="863"/>
      <c r="E38" s="863"/>
      <c r="F38" s="863"/>
      <c r="G38" s="863"/>
      <c r="H38" s="863"/>
      <c r="I38" s="496"/>
    </row>
    <row r="39" spans="1:9" x14ac:dyDescent="0.25">
      <c r="A39" s="845"/>
      <c r="B39" s="863"/>
      <c r="C39" s="863"/>
      <c r="D39" s="863"/>
      <c r="E39" s="863"/>
      <c r="F39" s="863"/>
      <c r="G39" s="863"/>
      <c r="H39" s="863"/>
      <c r="I39" s="496"/>
    </row>
    <row r="40" spans="1:9" x14ac:dyDescent="0.25">
      <c r="A40" s="845"/>
      <c r="B40" s="863"/>
      <c r="C40" s="863"/>
      <c r="D40" s="863"/>
      <c r="E40" s="863"/>
      <c r="F40" s="863"/>
      <c r="G40" s="863"/>
      <c r="H40" s="863"/>
      <c r="I40" s="496"/>
    </row>
    <row r="41" spans="1:9" x14ac:dyDescent="0.25">
      <c r="A41" s="845"/>
      <c r="B41" s="863"/>
      <c r="C41" s="863"/>
      <c r="D41" s="863"/>
      <c r="E41" s="863"/>
      <c r="F41" s="863"/>
      <c r="G41" s="863"/>
      <c r="H41" s="863"/>
      <c r="I41" s="496"/>
    </row>
    <row r="42" spans="1:9" x14ac:dyDescent="0.25">
      <c r="A42" s="845"/>
      <c r="B42" s="863"/>
      <c r="C42" s="863"/>
      <c r="D42" s="863"/>
      <c r="E42" s="863"/>
      <c r="F42" s="863"/>
      <c r="G42" s="863"/>
      <c r="H42" s="863"/>
      <c r="I42" s="496"/>
    </row>
    <row r="43" spans="1:9" x14ac:dyDescent="0.25">
      <c r="A43" s="845"/>
      <c r="B43" s="863"/>
      <c r="C43" s="863"/>
      <c r="D43" s="863"/>
      <c r="E43" s="863"/>
      <c r="F43" s="863"/>
      <c r="G43" s="863"/>
      <c r="H43" s="863"/>
      <c r="I43" s="496"/>
    </row>
    <row r="44" spans="1:9" x14ac:dyDescent="0.25">
      <c r="A44" s="845"/>
      <c r="B44" s="863"/>
      <c r="C44" s="863"/>
      <c r="D44" s="863"/>
      <c r="E44" s="863"/>
      <c r="F44" s="863"/>
      <c r="G44" s="863"/>
      <c r="H44" s="863"/>
      <c r="I44" s="496"/>
    </row>
    <row r="45" spans="1:9" x14ac:dyDescent="0.25">
      <c r="A45" s="845"/>
      <c r="B45" s="863"/>
      <c r="C45" s="863"/>
      <c r="D45" s="863"/>
      <c r="E45" s="863"/>
      <c r="F45" s="863"/>
      <c r="G45" s="863"/>
      <c r="H45" s="863"/>
      <c r="I45" s="496"/>
    </row>
    <row r="46" spans="1:9" x14ac:dyDescent="0.25">
      <c r="A46" s="845"/>
      <c r="B46" s="863"/>
      <c r="C46" s="863"/>
      <c r="D46" s="863"/>
      <c r="E46" s="863"/>
      <c r="F46" s="863"/>
      <c r="G46" s="863"/>
      <c r="H46" s="863"/>
      <c r="I46" s="496"/>
    </row>
    <row r="47" spans="1:9" x14ac:dyDescent="0.25">
      <c r="A47" s="845"/>
      <c r="B47" s="863"/>
      <c r="C47" s="863"/>
      <c r="D47" s="863"/>
      <c r="E47" s="863"/>
      <c r="F47" s="863"/>
      <c r="G47" s="863"/>
      <c r="H47" s="863"/>
      <c r="I47" s="496"/>
    </row>
    <row r="48" spans="1:9" x14ac:dyDescent="0.25">
      <c r="A48" s="845"/>
      <c r="B48" s="863"/>
      <c r="C48" s="863"/>
      <c r="D48" s="863"/>
      <c r="E48" s="863"/>
      <c r="F48" s="863"/>
      <c r="G48" s="863"/>
      <c r="H48" s="863"/>
    </row>
  </sheetData>
  <mergeCells count="29">
    <mergeCell ref="A2:H2"/>
    <mergeCell ref="A4:C4"/>
    <mergeCell ref="D4:H4"/>
    <mergeCell ref="A6:B7"/>
    <mergeCell ref="C6:D6"/>
    <mergeCell ref="F6:G6"/>
    <mergeCell ref="C7:D7"/>
    <mergeCell ref="A27:C28"/>
    <mergeCell ref="A9:C11"/>
    <mergeCell ref="D9:E9"/>
    <mergeCell ref="F9:H9"/>
    <mergeCell ref="D10:E10"/>
    <mergeCell ref="F10:H10"/>
    <mergeCell ref="D11:E11"/>
    <mergeCell ref="F11:H11"/>
    <mergeCell ref="A14:C15"/>
    <mergeCell ref="A17:C17"/>
    <mergeCell ref="A19:C21"/>
    <mergeCell ref="A22:C24"/>
    <mergeCell ref="A25:C26"/>
    <mergeCell ref="A33:B34"/>
    <mergeCell ref="A36:A48"/>
    <mergeCell ref="B36:H48"/>
    <mergeCell ref="A29:B31"/>
    <mergeCell ref="C29:D29"/>
    <mergeCell ref="F29:G29"/>
    <mergeCell ref="C30:D30"/>
    <mergeCell ref="F30:G30"/>
    <mergeCell ref="C31:D31"/>
  </mergeCells>
  <conditionalFormatting sqref="A2:H2">
    <cfRule type="cellIs" dxfId="41" priority="1" operator="equal">
      <formula>"SO"</formula>
    </cfRule>
  </conditionalFormatting>
  <dataValidations count="1">
    <dataValidation type="list" allowBlank="1" showInputMessage="1" showErrorMessage="1" sqref="H29">
      <formula1>"Oui,Non"</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&amp;L&amp;G&amp;C&amp;F&amp;R&amp;G</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49153" r:id="rId5" name="Check Box 1">
              <controlPr defaultSize="0" autoFill="0" autoLine="0" autoPict="0">
                <anchor moveWithCells="1">
                  <from>
                    <xdr:col>4</xdr:col>
                    <xdr:colOff>314325</xdr:colOff>
                    <xdr:row>5</xdr:row>
                    <xdr:rowOff>171450</xdr:rowOff>
                  </from>
                  <to>
                    <xdr:col>4</xdr:col>
                    <xdr:colOff>647700</xdr:colOff>
                    <xdr:row>7</xdr:row>
                    <xdr:rowOff>9525</xdr:rowOff>
                  </to>
                </anchor>
              </controlPr>
            </control>
          </mc:Choice>
        </mc:AlternateContent>
        <mc:AlternateContent xmlns:mc="http://schemas.openxmlformats.org/markup-compatibility/2006">
          <mc:Choice Requires="x14">
            <control shapeId="49154" r:id="rId6" name="Check Box 2">
              <controlPr defaultSize="0" autoFill="0" autoLine="0" autoPict="0">
                <anchor moveWithCells="1">
                  <from>
                    <xdr:col>7</xdr:col>
                    <xdr:colOff>314325</xdr:colOff>
                    <xdr:row>4</xdr:row>
                    <xdr:rowOff>171450</xdr:rowOff>
                  </from>
                  <to>
                    <xdr:col>7</xdr:col>
                    <xdr:colOff>647700</xdr:colOff>
                    <xdr:row>6</xdr:row>
                    <xdr:rowOff>9525</xdr:rowOff>
                  </to>
                </anchor>
              </controlPr>
            </control>
          </mc:Choice>
        </mc:AlternateContent>
        <mc:AlternateContent xmlns:mc="http://schemas.openxmlformats.org/markup-compatibility/2006">
          <mc:Choice Requires="x14">
            <control shapeId="49155" r:id="rId7" name="Check Box 3">
              <controlPr defaultSize="0" autoFill="0" autoLine="0" autoPict="0">
                <anchor moveWithCells="1">
                  <from>
                    <xdr:col>4</xdr:col>
                    <xdr:colOff>314325</xdr:colOff>
                    <xdr:row>4</xdr:row>
                    <xdr:rowOff>171450</xdr:rowOff>
                  </from>
                  <to>
                    <xdr:col>4</xdr:col>
                    <xdr:colOff>647700</xdr:colOff>
                    <xdr:row>6</xdr:row>
                    <xdr:rowOff>9525</xdr:rowOff>
                  </to>
                </anchor>
              </controlPr>
            </control>
          </mc:Choice>
        </mc:AlternateContent>
        <mc:AlternateContent xmlns:mc="http://schemas.openxmlformats.org/markup-compatibility/2006">
          <mc:Choice Requires="x14">
            <control shapeId="49156" r:id="rId8" name="Check Box 4">
              <controlPr defaultSize="0" autoFill="0" autoLine="0" autoPict="0">
                <anchor moveWithCells="1">
                  <from>
                    <xdr:col>4</xdr:col>
                    <xdr:colOff>314325</xdr:colOff>
                    <xdr:row>17</xdr:row>
                    <xdr:rowOff>171450</xdr:rowOff>
                  </from>
                  <to>
                    <xdr:col>4</xdr:col>
                    <xdr:colOff>647700</xdr:colOff>
                    <xdr:row>19</xdr:row>
                    <xdr:rowOff>9525</xdr:rowOff>
                  </to>
                </anchor>
              </controlPr>
            </control>
          </mc:Choice>
        </mc:AlternateContent>
        <mc:AlternateContent xmlns:mc="http://schemas.openxmlformats.org/markup-compatibility/2006">
          <mc:Choice Requires="x14">
            <control shapeId="49157" r:id="rId9" name="Check Box 5">
              <controlPr defaultSize="0" autoFill="0" autoLine="0" autoPict="0">
                <anchor moveWithCells="1">
                  <from>
                    <xdr:col>4</xdr:col>
                    <xdr:colOff>314325</xdr:colOff>
                    <xdr:row>18</xdr:row>
                    <xdr:rowOff>171450</xdr:rowOff>
                  </from>
                  <to>
                    <xdr:col>4</xdr:col>
                    <xdr:colOff>647700</xdr:colOff>
                    <xdr:row>20</xdr:row>
                    <xdr:rowOff>9525</xdr:rowOff>
                  </to>
                </anchor>
              </controlPr>
            </control>
          </mc:Choice>
        </mc:AlternateContent>
        <mc:AlternateContent xmlns:mc="http://schemas.openxmlformats.org/markup-compatibility/2006">
          <mc:Choice Requires="x14">
            <control shapeId="49158" r:id="rId10" name="Check Box 6">
              <controlPr defaultSize="0" autoFill="0" autoLine="0" autoPict="0">
                <anchor moveWithCells="1">
                  <from>
                    <xdr:col>4</xdr:col>
                    <xdr:colOff>314325</xdr:colOff>
                    <xdr:row>20</xdr:row>
                    <xdr:rowOff>171450</xdr:rowOff>
                  </from>
                  <to>
                    <xdr:col>4</xdr:col>
                    <xdr:colOff>647700</xdr:colOff>
                    <xdr:row>22</xdr:row>
                    <xdr:rowOff>9525</xdr:rowOff>
                  </to>
                </anchor>
              </controlPr>
            </control>
          </mc:Choice>
        </mc:AlternateContent>
        <mc:AlternateContent xmlns:mc="http://schemas.openxmlformats.org/markup-compatibility/2006">
          <mc:Choice Requires="x14">
            <control shapeId="49159" r:id="rId11" name="Check Box 7">
              <controlPr defaultSize="0" autoFill="0" autoLine="0" autoPict="0">
                <anchor moveWithCells="1">
                  <from>
                    <xdr:col>4</xdr:col>
                    <xdr:colOff>314325</xdr:colOff>
                    <xdr:row>21</xdr:row>
                    <xdr:rowOff>171450</xdr:rowOff>
                  </from>
                  <to>
                    <xdr:col>4</xdr:col>
                    <xdr:colOff>647700</xdr:colOff>
                    <xdr:row>23</xdr:row>
                    <xdr:rowOff>9525</xdr:rowOff>
                  </to>
                </anchor>
              </controlPr>
            </control>
          </mc:Choice>
        </mc:AlternateContent>
        <mc:AlternateContent xmlns:mc="http://schemas.openxmlformats.org/markup-compatibility/2006">
          <mc:Choice Requires="x14">
            <control shapeId="49160" r:id="rId12" name="Check Box 8">
              <controlPr defaultSize="0" autoFill="0" autoLine="0" autoPict="0">
                <anchor moveWithCells="1">
                  <from>
                    <xdr:col>4</xdr:col>
                    <xdr:colOff>314325</xdr:colOff>
                    <xdr:row>25</xdr:row>
                    <xdr:rowOff>171450</xdr:rowOff>
                  </from>
                  <to>
                    <xdr:col>4</xdr:col>
                    <xdr:colOff>647700</xdr:colOff>
                    <xdr:row>27</xdr:row>
                    <xdr:rowOff>9525</xdr:rowOff>
                  </to>
                </anchor>
              </controlPr>
            </control>
          </mc:Choice>
        </mc:AlternateContent>
        <mc:AlternateContent xmlns:mc="http://schemas.openxmlformats.org/markup-compatibility/2006">
          <mc:Choice Requires="x14">
            <control shapeId="49161" r:id="rId13" name="Check Box 9">
              <controlPr defaultSize="0" autoFill="0" autoLine="0" autoPict="0">
                <anchor moveWithCells="1">
                  <from>
                    <xdr:col>4</xdr:col>
                    <xdr:colOff>314325</xdr:colOff>
                    <xdr:row>26</xdr:row>
                    <xdr:rowOff>171450</xdr:rowOff>
                  </from>
                  <to>
                    <xdr:col>4</xdr:col>
                    <xdr:colOff>647700</xdr:colOff>
                    <xdr:row>28</xdr:row>
                    <xdr:rowOff>9525</xdr:rowOff>
                  </to>
                </anchor>
              </controlPr>
            </control>
          </mc:Choice>
        </mc:AlternateContent>
        <mc:AlternateContent xmlns:mc="http://schemas.openxmlformats.org/markup-compatibility/2006">
          <mc:Choice Requires="x14">
            <control shapeId="49162" r:id="rId14" name="Check Box 10">
              <controlPr defaultSize="0" autoFill="0" autoLine="0" autoPict="0">
                <anchor moveWithCells="1">
                  <from>
                    <xdr:col>4</xdr:col>
                    <xdr:colOff>314325</xdr:colOff>
                    <xdr:row>27</xdr:row>
                    <xdr:rowOff>171450</xdr:rowOff>
                  </from>
                  <to>
                    <xdr:col>4</xdr:col>
                    <xdr:colOff>647700</xdr:colOff>
                    <xdr:row>29</xdr:row>
                    <xdr:rowOff>9525</xdr:rowOff>
                  </to>
                </anchor>
              </controlPr>
            </control>
          </mc:Choice>
        </mc:AlternateContent>
        <mc:AlternateContent xmlns:mc="http://schemas.openxmlformats.org/markup-compatibility/2006">
          <mc:Choice Requires="x14">
            <control shapeId="49163" r:id="rId15" name="Check Box 11">
              <controlPr defaultSize="0" autoFill="0" autoLine="0" autoPict="0">
                <anchor moveWithCells="1">
                  <from>
                    <xdr:col>4</xdr:col>
                    <xdr:colOff>314325</xdr:colOff>
                    <xdr:row>28</xdr:row>
                    <xdr:rowOff>171450</xdr:rowOff>
                  </from>
                  <to>
                    <xdr:col>4</xdr:col>
                    <xdr:colOff>647700</xdr:colOff>
                    <xdr:row>30</xdr:row>
                    <xdr:rowOff>9525</xdr:rowOff>
                  </to>
                </anchor>
              </controlPr>
            </control>
          </mc:Choice>
        </mc:AlternateContent>
        <mc:AlternateContent xmlns:mc="http://schemas.openxmlformats.org/markup-compatibility/2006">
          <mc:Choice Requires="x14">
            <control shapeId="49164" r:id="rId16" name="Check Box 12">
              <controlPr defaultSize="0" autoFill="0" autoLine="0" autoPict="0">
                <anchor moveWithCells="1">
                  <from>
                    <xdr:col>4</xdr:col>
                    <xdr:colOff>314325</xdr:colOff>
                    <xdr:row>29</xdr:row>
                    <xdr:rowOff>171450</xdr:rowOff>
                  </from>
                  <to>
                    <xdr:col>4</xdr:col>
                    <xdr:colOff>647700</xdr:colOff>
                    <xdr:row>31</xdr:row>
                    <xdr:rowOff>9525</xdr:rowOff>
                  </to>
                </anchor>
              </controlPr>
            </control>
          </mc:Choice>
        </mc:AlternateContent>
        <mc:AlternateContent xmlns:mc="http://schemas.openxmlformats.org/markup-compatibility/2006">
          <mc:Choice Requires="x14">
            <control shapeId="49165" r:id="rId17" name="Check Box 13">
              <controlPr defaultSize="0" autoFill="0" autoLine="0" autoPict="0">
                <anchor moveWithCells="1">
                  <from>
                    <xdr:col>7</xdr:col>
                    <xdr:colOff>314325</xdr:colOff>
                    <xdr:row>28</xdr:row>
                    <xdr:rowOff>171450</xdr:rowOff>
                  </from>
                  <to>
                    <xdr:col>7</xdr:col>
                    <xdr:colOff>647700</xdr:colOff>
                    <xdr:row>30</xdr:row>
                    <xdr:rowOff>9525</xdr:rowOff>
                  </to>
                </anchor>
              </controlPr>
            </control>
          </mc:Choice>
        </mc:AlternateContent>
        <mc:AlternateContent xmlns:mc="http://schemas.openxmlformats.org/markup-compatibility/2006">
          <mc:Choice Requires="x14">
            <control shapeId="49166" r:id="rId18" name="Check Box 14">
              <controlPr defaultSize="0" autoFill="0" autoLine="0" autoPict="0">
                <anchor moveWithCells="1">
                  <from>
                    <xdr:col>3</xdr:col>
                    <xdr:colOff>276225</xdr:colOff>
                    <xdr:row>31</xdr:row>
                    <xdr:rowOff>180975</xdr:rowOff>
                  </from>
                  <to>
                    <xdr:col>3</xdr:col>
                    <xdr:colOff>609600</xdr:colOff>
                    <xdr:row>33</xdr:row>
                    <xdr:rowOff>19050</xdr:rowOff>
                  </to>
                </anchor>
              </controlPr>
            </control>
          </mc:Choice>
        </mc:AlternateContent>
        <mc:AlternateContent xmlns:mc="http://schemas.openxmlformats.org/markup-compatibility/2006">
          <mc:Choice Requires="x14">
            <control shapeId="49167" r:id="rId19" name="Check Box 15">
              <controlPr defaultSize="0" autoFill="0" autoLine="0" autoPict="0">
                <anchor moveWithCells="1">
                  <from>
                    <xdr:col>3</xdr:col>
                    <xdr:colOff>276225</xdr:colOff>
                    <xdr:row>32</xdr:row>
                    <xdr:rowOff>171450</xdr:rowOff>
                  </from>
                  <to>
                    <xdr:col>3</xdr:col>
                    <xdr:colOff>609600</xdr:colOff>
                    <xdr:row>34</xdr:row>
                    <xdr:rowOff>9525</xdr:rowOff>
                  </to>
                </anchor>
              </controlPr>
            </control>
          </mc:Choice>
        </mc:AlternateContent>
        <mc:AlternateContent xmlns:mc="http://schemas.openxmlformats.org/markup-compatibility/2006">
          <mc:Choice Requires="x14">
            <control shapeId="49168" r:id="rId20" name="Check Box 16">
              <controlPr defaultSize="0" autoFill="0" autoLine="0" autoPict="0">
                <anchor moveWithCells="1">
                  <from>
                    <xdr:col>5</xdr:col>
                    <xdr:colOff>238125</xdr:colOff>
                    <xdr:row>24</xdr:row>
                    <xdr:rowOff>0</xdr:rowOff>
                  </from>
                  <to>
                    <xdr:col>5</xdr:col>
                    <xdr:colOff>571500</xdr:colOff>
                    <xdr:row>25</xdr:row>
                    <xdr:rowOff>28575</xdr:rowOff>
                  </to>
                </anchor>
              </controlPr>
            </control>
          </mc:Choice>
        </mc:AlternateContent>
        <mc:AlternateContent xmlns:mc="http://schemas.openxmlformats.org/markup-compatibility/2006">
          <mc:Choice Requires="x14">
            <control shapeId="49169" r:id="rId21" name="Check Box 17">
              <controlPr defaultSize="0" autoFill="0" autoLine="0" autoPict="0">
                <anchor moveWithCells="1">
                  <from>
                    <xdr:col>5</xdr:col>
                    <xdr:colOff>238125</xdr:colOff>
                    <xdr:row>24</xdr:row>
                    <xdr:rowOff>180975</xdr:rowOff>
                  </from>
                  <to>
                    <xdr:col>5</xdr:col>
                    <xdr:colOff>571500</xdr:colOff>
                    <xdr:row>26</xdr:row>
                    <xdr:rowOff>19050</xdr:rowOff>
                  </to>
                </anchor>
              </controlPr>
            </control>
          </mc:Choice>
        </mc:AlternateContent>
        <mc:AlternateContent xmlns:mc="http://schemas.openxmlformats.org/markup-compatibility/2006">
          <mc:Choice Requires="x14">
            <control shapeId="49170" r:id="rId22" name="Check Box 18">
              <controlPr defaultSize="0" autoFill="0" autoLine="0" autoPict="0">
                <anchor moveWithCells="1">
                  <from>
                    <xdr:col>5</xdr:col>
                    <xdr:colOff>238125</xdr:colOff>
                    <xdr:row>13</xdr:row>
                    <xdr:rowOff>0</xdr:rowOff>
                  </from>
                  <to>
                    <xdr:col>5</xdr:col>
                    <xdr:colOff>571500</xdr:colOff>
                    <xdr:row>14</xdr:row>
                    <xdr:rowOff>28575</xdr:rowOff>
                  </to>
                </anchor>
              </controlPr>
            </control>
          </mc:Choice>
        </mc:AlternateContent>
        <mc:AlternateContent xmlns:mc="http://schemas.openxmlformats.org/markup-compatibility/2006">
          <mc:Choice Requires="x14">
            <control shapeId="49171" r:id="rId23" name="Check Box 19">
              <controlPr defaultSize="0" autoFill="0" autoLine="0" autoPict="0">
                <anchor moveWithCells="1">
                  <from>
                    <xdr:col>5</xdr:col>
                    <xdr:colOff>238125</xdr:colOff>
                    <xdr:row>13</xdr:row>
                    <xdr:rowOff>180975</xdr:rowOff>
                  </from>
                  <to>
                    <xdr:col>5</xdr:col>
                    <xdr:colOff>571500</xdr:colOff>
                    <xdr:row>15</xdr:row>
                    <xdr:rowOff>19050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8"/>
  <sheetViews>
    <sheetView showGridLines="0" view="pageLayout" zoomScaleNormal="70" workbookViewId="0">
      <selection activeCell="E10" sqref="E10:H10"/>
    </sheetView>
  </sheetViews>
  <sheetFormatPr baseColWidth="10" defaultColWidth="11.42578125" defaultRowHeight="15" x14ac:dyDescent="0.25"/>
  <cols>
    <col min="1" max="8" width="11.7109375" style="88" customWidth="1"/>
    <col min="9" max="16384" width="11.42578125" style="88"/>
  </cols>
  <sheetData>
    <row r="1" spans="1:11" ht="14.25" customHeight="1" x14ac:dyDescent="0.25"/>
    <row r="2" spans="1:11" customFormat="1" x14ac:dyDescent="0.25">
      <c r="A2" s="743" t="s">
        <v>2151</v>
      </c>
      <c r="B2" s="744"/>
      <c r="C2" s="744"/>
      <c r="D2" s="744"/>
      <c r="E2" s="744"/>
      <c r="F2" s="744"/>
      <c r="G2" s="744"/>
      <c r="H2" s="745"/>
    </row>
    <row r="3" spans="1:11" customFormat="1" x14ac:dyDescent="0.25">
      <c r="A3" s="1"/>
    </row>
    <row r="4" spans="1:11" x14ac:dyDescent="0.25">
      <c r="A4" s="807" t="s">
        <v>1717</v>
      </c>
      <c r="B4" s="807"/>
      <c r="C4" s="807"/>
      <c r="D4" s="855"/>
      <c r="E4" s="855"/>
      <c r="F4" s="855"/>
      <c r="G4" s="855"/>
      <c r="H4" s="855"/>
    </row>
    <row r="5" spans="1:11" x14ac:dyDescent="0.25">
      <c r="A5" s="77"/>
      <c r="B5" s="72"/>
      <c r="C5" s="72"/>
      <c r="D5" s="72"/>
      <c r="E5" s="72"/>
      <c r="F5" s="72"/>
      <c r="G5" s="72"/>
      <c r="H5" s="114"/>
    </row>
    <row r="6" spans="1:11" x14ac:dyDescent="0.25">
      <c r="A6" s="822" t="s">
        <v>1718</v>
      </c>
      <c r="B6" s="822"/>
      <c r="C6" s="856" t="s">
        <v>1719</v>
      </c>
      <c r="D6" s="856"/>
      <c r="E6" s="487"/>
      <c r="F6" s="856" t="s">
        <v>1720</v>
      </c>
      <c r="G6" s="856"/>
      <c r="H6" s="488"/>
    </row>
    <row r="7" spans="1:11" x14ac:dyDescent="0.25">
      <c r="A7" s="822"/>
      <c r="B7" s="822"/>
      <c r="C7" s="856" t="s">
        <v>1721</v>
      </c>
      <c r="D7" s="856"/>
      <c r="E7" s="488"/>
      <c r="F7" s="72"/>
      <c r="G7" s="72"/>
      <c r="H7" s="114"/>
    </row>
    <row r="8" spans="1:11" x14ac:dyDescent="0.25">
      <c r="A8" s="77"/>
      <c r="B8" s="72"/>
      <c r="C8" s="72"/>
      <c r="D8" s="72"/>
      <c r="E8" s="72"/>
      <c r="F8" s="72"/>
      <c r="G8" s="72"/>
      <c r="H8" s="114"/>
    </row>
    <row r="9" spans="1:11" x14ac:dyDescent="0.25">
      <c r="A9" s="822" t="s">
        <v>1722</v>
      </c>
      <c r="B9" s="822"/>
      <c r="C9" s="822"/>
      <c r="D9" s="856" t="s">
        <v>1314</v>
      </c>
      <c r="E9" s="856"/>
      <c r="F9" s="862"/>
      <c r="G9" s="862"/>
      <c r="H9" s="862"/>
    </row>
    <row r="10" spans="1:11" x14ac:dyDescent="0.25">
      <c r="A10" s="822"/>
      <c r="B10" s="822"/>
      <c r="C10" s="822"/>
      <c r="D10" s="856" t="s">
        <v>1315</v>
      </c>
      <c r="E10" s="856"/>
      <c r="F10" s="862"/>
      <c r="G10" s="862"/>
      <c r="H10" s="862"/>
    </row>
    <row r="11" spans="1:11" x14ac:dyDescent="0.25">
      <c r="A11" s="822"/>
      <c r="B11" s="822"/>
      <c r="C11" s="822"/>
      <c r="D11" s="856" t="s">
        <v>1318</v>
      </c>
      <c r="E11" s="856"/>
      <c r="F11" s="862"/>
      <c r="G11" s="862"/>
      <c r="H11" s="862"/>
    </row>
    <row r="12" spans="1:11" x14ac:dyDescent="0.25">
      <c r="A12" s="77"/>
      <c r="B12" s="72"/>
      <c r="C12" s="72"/>
      <c r="D12" s="72"/>
      <c r="E12" s="72"/>
      <c r="F12" s="72"/>
      <c r="G12" s="72"/>
      <c r="H12" s="114"/>
    </row>
    <row r="13" spans="1:11" x14ac:dyDescent="0.25">
      <c r="A13" s="77"/>
      <c r="B13" s="72"/>
      <c r="C13" s="72"/>
      <c r="D13" s="72"/>
      <c r="E13" s="676" t="s">
        <v>1723</v>
      </c>
      <c r="F13" s="676" t="s">
        <v>1724</v>
      </c>
      <c r="G13" s="72"/>
      <c r="H13" s="114"/>
    </row>
    <row r="14" spans="1:11" ht="15" customHeight="1" x14ac:dyDescent="0.25">
      <c r="A14" s="822" t="s">
        <v>1725</v>
      </c>
      <c r="B14" s="822"/>
      <c r="C14" s="822"/>
      <c r="D14" s="512" t="s">
        <v>1726</v>
      </c>
      <c r="E14" s="489">
        <v>243</v>
      </c>
      <c r="F14" s="488"/>
      <c r="G14" s="72"/>
      <c r="H14" s="114"/>
      <c r="I14" s="72"/>
      <c r="J14" s="72"/>
      <c r="K14" s="72"/>
    </row>
    <row r="15" spans="1:11" x14ac:dyDescent="0.25">
      <c r="A15" s="822"/>
      <c r="B15" s="822"/>
      <c r="C15" s="822"/>
      <c r="D15" s="512" t="s">
        <v>1727</v>
      </c>
      <c r="E15" s="671"/>
      <c r="F15" s="488"/>
      <c r="G15" s="72"/>
      <c r="H15" s="114"/>
      <c r="I15" s="72"/>
      <c r="J15" s="72"/>
      <c r="K15" s="72"/>
    </row>
    <row r="16" spans="1:11" x14ac:dyDescent="0.25">
      <c r="A16" s="510"/>
      <c r="B16" s="490"/>
      <c r="C16" s="490"/>
      <c r="D16" s="491"/>
      <c r="E16" s="492"/>
      <c r="F16" s="72"/>
      <c r="G16" s="72"/>
      <c r="H16" s="114"/>
      <c r="I16" s="72"/>
      <c r="J16" s="72"/>
      <c r="K16" s="72"/>
    </row>
    <row r="17" spans="1:11" x14ac:dyDescent="0.25">
      <c r="A17" s="822" t="s">
        <v>1728</v>
      </c>
      <c r="B17" s="822"/>
      <c r="C17" s="822"/>
      <c r="D17" s="493"/>
      <c r="E17" s="670" t="s">
        <v>1451</v>
      </c>
      <c r="F17" s="72"/>
      <c r="G17" s="72"/>
      <c r="H17" s="114"/>
      <c r="I17" s="72"/>
      <c r="J17" s="72"/>
      <c r="K17" s="72"/>
    </row>
    <row r="18" spans="1:11" x14ac:dyDescent="0.25">
      <c r="A18" s="77"/>
      <c r="B18" s="72"/>
      <c r="C18" s="72"/>
      <c r="D18" s="72"/>
      <c r="E18" s="492"/>
      <c r="F18" s="72"/>
      <c r="G18" s="491"/>
      <c r="H18" s="511"/>
      <c r="I18" s="491"/>
      <c r="J18" s="491"/>
      <c r="K18" s="72"/>
    </row>
    <row r="19" spans="1:11" x14ac:dyDescent="0.25">
      <c r="A19" s="822" t="s">
        <v>1729</v>
      </c>
      <c r="B19" s="822"/>
      <c r="C19" s="822"/>
      <c r="D19" s="512" t="s">
        <v>2</v>
      </c>
      <c r="E19" s="671"/>
      <c r="F19" s="72"/>
      <c r="G19" s="491"/>
      <c r="H19" s="511"/>
      <c r="I19" s="491"/>
      <c r="J19" s="491"/>
      <c r="K19" s="72"/>
    </row>
    <row r="20" spans="1:11" x14ac:dyDescent="0.25">
      <c r="A20" s="822"/>
      <c r="B20" s="822"/>
      <c r="C20" s="822"/>
      <c r="D20" s="512" t="s">
        <v>0</v>
      </c>
      <c r="E20" s="671"/>
      <c r="F20" s="72"/>
      <c r="G20" s="72"/>
      <c r="H20" s="114"/>
    </row>
    <row r="21" spans="1:11" x14ac:dyDescent="0.25">
      <c r="A21" s="822"/>
      <c r="B21" s="822"/>
      <c r="C21" s="822"/>
      <c r="D21" s="514" t="s">
        <v>1730</v>
      </c>
      <c r="E21" s="671">
        <v>0</v>
      </c>
      <c r="F21" s="72"/>
      <c r="G21" s="72"/>
      <c r="H21" s="114"/>
    </row>
    <row r="22" spans="1:11" x14ac:dyDescent="0.25">
      <c r="A22" s="822" t="s">
        <v>1731</v>
      </c>
      <c r="B22" s="822"/>
      <c r="C22" s="822"/>
      <c r="D22" s="512" t="s">
        <v>2</v>
      </c>
      <c r="E22" s="671"/>
      <c r="F22" s="72"/>
      <c r="G22" s="72"/>
      <c r="H22" s="114"/>
    </row>
    <row r="23" spans="1:11" x14ac:dyDescent="0.25">
      <c r="A23" s="822"/>
      <c r="B23" s="822"/>
      <c r="C23" s="822"/>
      <c r="D23" s="512" t="s">
        <v>0</v>
      </c>
      <c r="E23" s="671"/>
      <c r="F23" s="72"/>
      <c r="G23" s="72"/>
      <c r="H23" s="114"/>
    </row>
    <row r="24" spans="1:11" x14ac:dyDescent="0.25">
      <c r="A24" s="822"/>
      <c r="B24" s="822"/>
      <c r="C24" s="822"/>
      <c r="D24" s="514" t="s">
        <v>1730</v>
      </c>
      <c r="E24" s="671">
        <v>0</v>
      </c>
      <c r="F24" s="676" t="s">
        <v>1724</v>
      </c>
      <c r="G24" s="72"/>
      <c r="H24" s="114"/>
    </row>
    <row r="25" spans="1:11" x14ac:dyDescent="0.25">
      <c r="A25" s="822" t="s">
        <v>1732</v>
      </c>
      <c r="B25" s="822"/>
      <c r="C25" s="822"/>
      <c r="D25" s="512" t="s">
        <v>1727</v>
      </c>
      <c r="E25" s="494">
        <f>E15*44/480/1000</f>
        <v>0</v>
      </c>
      <c r="F25" s="488"/>
      <c r="G25" s="72"/>
      <c r="H25" s="114"/>
    </row>
    <row r="26" spans="1:11" x14ac:dyDescent="0.25">
      <c r="A26" s="822"/>
      <c r="B26" s="822"/>
      <c r="C26" s="822"/>
      <c r="D26" s="512" t="s">
        <v>1726</v>
      </c>
      <c r="E26" s="494">
        <f>E14*44/480/1000</f>
        <v>2.2275E-2</v>
      </c>
      <c r="F26" s="488"/>
      <c r="G26" s="72"/>
      <c r="H26" s="114"/>
    </row>
    <row r="27" spans="1:11" x14ac:dyDescent="0.25">
      <c r="A27" s="857" t="s">
        <v>1733</v>
      </c>
      <c r="B27" s="858"/>
      <c r="C27" s="859"/>
      <c r="D27" s="512" t="s">
        <v>2</v>
      </c>
      <c r="E27" s="132"/>
      <c r="F27" s="72"/>
      <c r="G27" s="72"/>
      <c r="H27" s="114"/>
    </row>
    <row r="28" spans="1:11" x14ac:dyDescent="0.25">
      <c r="A28" s="860"/>
      <c r="B28" s="861"/>
      <c r="C28" s="838"/>
      <c r="D28" s="512" t="s">
        <v>0</v>
      </c>
      <c r="E28" s="671"/>
      <c r="F28" s="72"/>
      <c r="G28" s="72"/>
      <c r="H28" s="114"/>
    </row>
    <row r="29" spans="1:11" x14ac:dyDescent="0.25">
      <c r="A29" s="857" t="s">
        <v>1349</v>
      </c>
      <c r="B29" s="859"/>
      <c r="C29" s="866" t="s">
        <v>1734</v>
      </c>
      <c r="D29" s="866"/>
      <c r="E29" s="671"/>
      <c r="F29" s="866" t="s">
        <v>1735</v>
      </c>
      <c r="G29" s="866"/>
      <c r="H29" s="671" t="s">
        <v>2</v>
      </c>
    </row>
    <row r="30" spans="1:11" x14ac:dyDescent="0.25">
      <c r="A30" s="864"/>
      <c r="B30" s="865"/>
      <c r="C30" s="866" t="s">
        <v>1736</v>
      </c>
      <c r="D30" s="866"/>
      <c r="E30" s="671"/>
      <c r="F30" s="866" t="s">
        <v>1324</v>
      </c>
      <c r="G30" s="866"/>
      <c r="H30" s="488"/>
    </row>
    <row r="31" spans="1:11" x14ac:dyDescent="0.25">
      <c r="A31" s="860"/>
      <c r="B31" s="838"/>
      <c r="C31" s="866" t="s">
        <v>1737</v>
      </c>
      <c r="D31" s="866"/>
      <c r="E31" s="671"/>
      <c r="F31" s="72"/>
      <c r="G31" s="72"/>
      <c r="H31" s="114"/>
    </row>
    <row r="32" spans="1:11" x14ac:dyDescent="0.25">
      <c r="A32" s="77"/>
      <c r="B32" s="72"/>
      <c r="C32" s="72"/>
      <c r="D32" s="72"/>
      <c r="E32" s="72"/>
      <c r="F32" s="72"/>
      <c r="G32" s="72"/>
      <c r="H32" s="114"/>
    </row>
    <row r="33" spans="1:9" x14ac:dyDescent="0.25">
      <c r="A33" s="822" t="s">
        <v>1336</v>
      </c>
      <c r="B33" s="822"/>
      <c r="C33" s="512" t="s">
        <v>1337</v>
      </c>
      <c r="D33" s="495"/>
      <c r="E33" s="77"/>
      <c r="F33" s="72"/>
      <c r="G33" s="72"/>
      <c r="H33" s="114"/>
    </row>
    <row r="34" spans="1:9" x14ac:dyDescent="0.25">
      <c r="A34" s="822"/>
      <c r="B34" s="822"/>
      <c r="C34" s="512" t="s">
        <v>1339</v>
      </c>
      <c r="D34" s="495"/>
      <c r="E34" s="77"/>
      <c r="F34" s="72"/>
      <c r="G34" s="72"/>
      <c r="H34" s="114"/>
    </row>
    <row r="35" spans="1:9" x14ac:dyDescent="0.25">
      <c r="A35" s="77"/>
      <c r="B35" s="72"/>
      <c r="C35" s="72"/>
      <c r="D35" s="72"/>
      <c r="E35" s="72"/>
      <c r="F35" s="72"/>
      <c r="G35" s="72"/>
      <c r="H35" s="114"/>
    </row>
    <row r="36" spans="1:9" x14ac:dyDescent="0.25">
      <c r="A36" s="845" t="s">
        <v>1257</v>
      </c>
      <c r="B36" s="863"/>
      <c r="C36" s="863"/>
      <c r="D36" s="863"/>
      <c r="E36" s="863"/>
      <c r="F36" s="863"/>
      <c r="G36" s="863"/>
      <c r="H36" s="863"/>
      <c r="I36" s="496"/>
    </row>
    <row r="37" spans="1:9" x14ac:dyDescent="0.25">
      <c r="A37" s="845"/>
      <c r="B37" s="863"/>
      <c r="C37" s="863"/>
      <c r="D37" s="863"/>
      <c r="E37" s="863"/>
      <c r="F37" s="863"/>
      <c r="G37" s="863"/>
      <c r="H37" s="863"/>
      <c r="I37" s="496"/>
    </row>
    <row r="38" spans="1:9" x14ac:dyDescent="0.25">
      <c r="A38" s="845"/>
      <c r="B38" s="863"/>
      <c r="C38" s="863"/>
      <c r="D38" s="863"/>
      <c r="E38" s="863"/>
      <c r="F38" s="863"/>
      <c r="G38" s="863"/>
      <c r="H38" s="863"/>
      <c r="I38" s="496"/>
    </row>
    <row r="39" spans="1:9" x14ac:dyDescent="0.25">
      <c r="A39" s="845"/>
      <c r="B39" s="863"/>
      <c r="C39" s="863"/>
      <c r="D39" s="863"/>
      <c r="E39" s="863"/>
      <c r="F39" s="863"/>
      <c r="G39" s="863"/>
      <c r="H39" s="863"/>
      <c r="I39" s="496"/>
    </row>
    <row r="40" spans="1:9" x14ac:dyDescent="0.25">
      <c r="A40" s="845"/>
      <c r="B40" s="863"/>
      <c r="C40" s="863"/>
      <c r="D40" s="863"/>
      <c r="E40" s="863"/>
      <c r="F40" s="863"/>
      <c r="G40" s="863"/>
      <c r="H40" s="863"/>
      <c r="I40" s="496"/>
    </row>
    <row r="41" spans="1:9" x14ac:dyDescent="0.25">
      <c r="A41" s="845"/>
      <c r="B41" s="863"/>
      <c r="C41" s="863"/>
      <c r="D41" s="863"/>
      <c r="E41" s="863"/>
      <c r="F41" s="863"/>
      <c r="G41" s="863"/>
      <c r="H41" s="863"/>
      <c r="I41" s="496"/>
    </row>
    <row r="42" spans="1:9" x14ac:dyDescent="0.25">
      <c r="A42" s="845"/>
      <c r="B42" s="863"/>
      <c r="C42" s="863"/>
      <c r="D42" s="863"/>
      <c r="E42" s="863"/>
      <c r="F42" s="863"/>
      <c r="G42" s="863"/>
      <c r="H42" s="863"/>
      <c r="I42" s="496"/>
    </row>
    <row r="43" spans="1:9" x14ac:dyDescent="0.25">
      <c r="A43" s="845"/>
      <c r="B43" s="863"/>
      <c r="C43" s="863"/>
      <c r="D43" s="863"/>
      <c r="E43" s="863"/>
      <c r="F43" s="863"/>
      <c r="G43" s="863"/>
      <c r="H43" s="863"/>
      <c r="I43" s="496"/>
    </row>
    <row r="44" spans="1:9" x14ac:dyDescent="0.25">
      <c r="A44" s="845"/>
      <c r="B44" s="863"/>
      <c r="C44" s="863"/>
      <c r="D44" s="863"/>
      <c r="E44" s="863"/>
      <c r="F44" s="863"/>
      <c r="G44" s="863"/>
      <c r="H44" s="863"/>
      <c r="I44" s="496"/>
    </row>
    <row r="45" spans="1:9" x14ac:dyDescent="0.25">
      <c r="A45" s="845"/>
      <c r="B45" s="863"/>
      <c r="C45" s="863"/>
      <c r="D45" s="863"/>
      <c r="E45" s="863"/>
      <c r="F45" s="863"/>
      <c r="G45" s="863"/>
      <c r="H45" s="863"/>
      <c r="I45" s="496"/>
    </row>
    <row r="46" spans="1:9" x14ac:dyDescent="0.25">
      <c r="A46" s="845"/>
      <c r="B46" s="863"/>
      <c r="C46" s="863"/>
      <c r="D46" s="863"/>
      <c r="E46" s="863"/>
      <c r="F46" s="863"/>
      <c r="G46" s="863"/>
      <c r="H46" s="863"/>
      <c r="I46" s="496"/>
    </row>
    <row r="47" spans="1:9" x14ac:dyDescent="0.25">
      <c r="A47" s="845"/>
      <c r="B47" s="863"/>
      <c r="C47" s="863"/>
      <c r="D47" s="863"/>
      <c r="E47" s="863"/>
      <c r="F47" s="863"/>
      <c r="G47" s="863"/>
      <c r="H47" s="863"/>
      <c r="I47" s="496"/>
    </row>
    <row r="48" spans="1:9" x14ac:dyDescent="0.25">
      <c r="A48" s="845"/>
      <c r="B48" s="863"/>
      <c r="C48" s="863"/>
      <c r="D48" s="863"/>
      <c r="E48" s="863"/>
      <c r="F48" s="863"/>
      <c r="G48" s="863"/>
      <c r="H48" s="863"/>
    </row>
  </sheetData>
  <mergeCells count="29">
    <mergeCell ref="A2:H2"/>
    <mergeCell ref="A4:C4"/>
    <mergeCell ref="D4:H4"/>
    <mergeCell ref="A6:B7"/>
    <mergeCell ref="C6:D6"/>
    <mergeCell ref="F6:G6"/>
    <mergeCell ref="C7:D7"/>
    <mergeCell ref="A27:C28"/>
    <mergeCell ref="A9:C11"/>
    <mergeCell ref="D9:E9"/>
    <mergeCell ref="F9:H9"/>
    <mergeCell ref="D10:E10"/>
    <mergeCell ref="F10:H10"/>
    <mergeCell ref="D11:E11"/>
    <mergeCell ref="F11:H11"/>
    <mergeCell ref="A14:C15"/>
    <mergeCell ref="A17:C17"/>
    <mergeCell ref="A19:C21"/>
    <mergeCell ref="A22:C24"/>
    <mergeCell ref="A25:C26"/>
    <mergeCell ref="A33:B34"/>
    <mergeCell ref="A36:A48"/>
    <mergeCell ref="B36:H48"/>
    <mergeCell ref="A29:B31"/>
    <mergeCell ref="C29:D29"/>
    <mergeCell ref="F29:G29"/>
    <mergeCell ref="C30:D30"/>
    <mergeCell ref="F30:G30"/>
    <mergeCell ref="C31:D31"/>
  </mergeCells>
  <conditionalFormatting sqref="A2:H2">
    <cfRule type="cellIs" dxfId="40" priority="1" operator="equal">
      <formula>"SO"</formula>
    </cfRule>
  </conditionalFormatting>
  <dataValidations count="1">
    <dataValidation type="list" allowBlank="1" showInputMessage="1" showErrorMessage="1" sqref="H29">
      <formula1>"Oui,Non"</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&amp;L&amp;G&amp;C&amp;F&amp;R&amp;G</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50177" r:id="rId5" name="Check Box 1">
              <controlPr defaultSize="0" autoFill="0" autoLine="0" autoPict="0">
                <anchor moveWithCells="1">
                  <from>
                    <xdr:col>4</xdr:col>
                    <xdr:colOff>314325</xdr:colOff>
                    <xdr:row>5</xdr:row>
                    <xdr:rowOff>171450</xdr:rowOff>
                  </from>
                  <to>
                    <xdr:col>4</xdr:col>
                    <xdr:colOff>647700</xdr:colOff>
                    <xdr:row>7</xdr:row>
                    <xdr:rowOff>9525</xdr:rowOff>
                  </to>
                </anchor>
              </controlPr>
            </control>
          </mc:Choice>
        </mc:AlternateContent>
        <mc:AlternateContent xmlns:mc="http://schemas.openxmlformats.org/markup-compatibility/2006">
          <mc:Choice Requires="x14">
            <control shapeId="50178" r:id="rId6" name="Check Box 2">
              <controlPr defaultSize="0" autoFill="0" autoLine="0" autoPict="0">
                <anchor moveWithCells="1">
                  <from>
                    <xdr:col>7</xdr:col>
                    <xdr:colOff>314325</xdr:colOff>
                    <xdr:row>4</xdr:row>
                    <xdr:rowOff>171450</xdr:rowOff>
                  </from>
                  <to>
                    <xdr:col>7</xdr:col>
                    <xdr:colOff>647700</xdr:colOff>
                    <xdr:row>6</xdr:row>
                    <xdr:rowOff>9525</xdr:rowOff>
                  </to>
                </anchor>
              </controlPr>
            </control>
          </mc:Choice>
        </mc:AlternateContent>
        <mc:AlternateContent xmlns:mc="http://schemas.openxmlformats.org/markup-compatibility/2006">
          <mc:Choice Requires="x14">
            <control shapeId="50179" r:id="rId7" name="Check Box 3">
              <controlPr defaultSize="0" autoFill="0" autoLine="0" autoPict="0">
                <anchor moveWithCells="1">
                  <from>
                    <xdr:col>4</xdr:col>
                    <xdr:colOff>314325</xdr:colOff>
                    <xdr:row>4</xdr:row>
                    <xdr:rowOff>171450</xdr:rowOff>
                  </from>
                  <to>
                    <xdr:col>4</xdr:col>
                    <xdr:colOff>647700</xdr:colOff>
                    <xdr:row>6</xdr:row>
                    <xdr:rowOff>9525</xdr:rowOff>
                  </to>
                </anchor>
              </controlPr>
            </control>
          </mc:Choice>
        </mc:AlternateContent>
        <mc:AlternateContent xmlns:mc="http://schemas.openxmlformats.org/markup-compatibility/2006">
          <mc:Choice Requires="x14">
            <control shapeId="50180" r:id="rId8" name="Check Box 4">
              <controlPr defaultSize="0" autoFill="0" autoLine="0" autoPict="0">
                <anchor moveWithCells="1">
                  <from>
                    <xdr:col>4</xdr:col>
                    <xdr:colOff>314325</xdr:colOff>
                    <xdr:row>17</xdr:row>
                    <xdr:rowOff>171450</xdr:rowOff>
                  </from>
                  <to>
                    <xdr:col>4</xdr:col>
                    <xdr:colOff>647700</xdr:colOff>
                    <xdr:row>19</xdr:row>
                    <xdr:rowOff>9525</xdr:rowOff>
                  </to>
                </anchor>
              </controlPr>
            </control>
          </mc:Choice>
        </mc:AlternateContent>
        <mc:AlternateContent xmlns:mc="http://schemas.openxmlformats.org/markup-compatibility/2006">
          <mc:Choice Requires="x14">
            <control shapeId="50181" r:id="rId9" name="Check Box 5">
              <controlPr defaultSize="0" autoFill="0" autoLine="0" autoPict="0">
                <anchor moveWithCells="1">
                  <from>
                    <xdr:col>4</xdr:col>
                    <xdr:colOff>314325</xdr:colOff>
                    <xdr:row>18</xdr:row>
                    <xdr:rowOff>171450</xdr:rowOff>
                  </from>
                  <to>
                    <xdr:col>4</xdr:col>
                    <xdr:colOff>647700</xdr:colOff>
                    <xdr:row>20</xdr:row>
                    <xdr:rowOff>9525</xdr:rowOff>
                  </to>
                </anchor>
              </controlPr>
            </control>
          </mc:Choice>
        </mc:AlternateContent>
        <mc:AlternateContent xmlns:mc="http://schemas.openxmlformats.org/markup-compatibility/2006">
          <mc:Choice Requires="x14">
            <control shapeId="50182" r:id="rId10" name="Check Box 6">
              <controlPr defaultSize="0" autoFill="0" autoLine="0" autoPict="0">
                <anchor moveWithCells="1">
                  <from>
                    <xdr:col>4</xdr:col>
                    <xdr:colOff>314325</xdr:colOff>
                    <xdr:row>20</xdr:row>
                    <xdr:rowOff>171450</xdr:rowOff>
                  </from>
                  <to>
                    <xdr:col>4</xdr:col>
                    <xdr:colOff>647700</xdr:colOff>
                    <xdr:row>22</xdr:row>
                    <xdr:rowOff>9525</xdr:rowOff>
                  </to>
                </anchor>
              </controlPr>
            </control>
          </mc:Choice>
        </mc:AlternateContent>
        <mc:AlternateContent xmlns:mc="http://schemas.openxmlformats.org/markup-compatibility/2006">
          <mc:Choice Requires="x14">
            <control shapeId="50183" r:id="rId11" name="Check Box 7">
              <controlPr defaultSize="0" autoFill="0" autoLine="0" autoPict="0">
                <anchor moveWithCells="1">
                  <from>
                    <xdr:col>4</xdr:col>
                    <xdr:colOff>314325</xdr:colOff>
                    <xdr:row>21</xdr:row>
                    <xdr:rowOff>171450</xdr:rowOff>
                  </from>
                  <to>
                    <xdr:col>4</xdr:col>
                    <xdr:colOff>647700</xdr:colOff>
                    <xdr:row>23</xdr:row>
                    <xdr:rowOff>9525</xdr:rowOff>
                  </to>
                </anchor>
              </controlPr>
            </control>
          </mc:Choice>
        </mc:AlternateContent>
        <mc:AlternateContent xmlns:mc="http://schemas.openxmlformats.org/markup-compatibility/2006">
          <mc:Choice Requires="x14">
            <control shapeId="50184" r:id="rId12" name="Check Box 8">
              <controlPr defaultSize="0" autoFill="0" autoLine="0" autoPict="0">
                <anchor moveWithCells="1">
                  <from>
                    <xdr:col>4</xdr:col>
                    <xdr:colOff>314325</xdr:colOff>
                    <xdr:row>25</xdr:row>
                    <xdr:rowOff>171450</xdr:rowOff>
                  </from>
                  <to>
                    <xdr:col>4</xdr:col>
                    <xdr:colOff>647700</xdr:colOff>
                    <xdr:row>27</xdr:row>
                    <xdr:rowOff>9525</xdr:rowOff>
                  </to>
                </anchor>
              </controlPr>
            </control>
          </mc:Choice>
        </mc:AlternateContent>
        <mc:AlternateContent xmlns:mc="http://schemas.openxmlformats.org/markup-compatibility/2006">
          <mc:Choice Requires="x14">
            <control shapeId="50185" r:id="rId13" name="Check Box 9">
              <controlPr defaultSize="0" autoFill="0" autoLine="0" autoPict="0">
                <anchor moveWithCells="1">
                  <from>
                    <xdr:col>4</xdr:col>
                    <xdr:colOff>314325</xdr:colOff>
                    <xdr:row>26</xdr:row>
                    <xdr:rowOff>171450</xdr:rowOff>
                  </from>
                  <to>
                    <xdr:col>4</xdr:col>
                    <xdr:colOff>647700</xdr:colOff>
                    <xdr:row>28</xdr:row>
                    <xdr:rowOff>9525</xdr:rowOff>
                  </to>
                </anchor>
              </controlPr>
            </control>
          </mc:Choice>
        </mc:AlternateContent>
        <mc:AlternateContent xmlns:mc="http://schemas.openxmlformats.org/markup-compatibility/2006">
          <mc:Choice Requires="x14">
            <control shapeId="50186" r:id="rId14" name="Check Box 10">
              <controlPr defaultSize="0" autoFill="0" autoLine="0" autoPict="0">
                <anchor moveWithCells="1">
                  <from>
                    <xdr:col>4</xdr:col>
                    <xdr:colOff>314325</xdr:colOff>
                    <xdr:row>27</xdr:row>
                    <xdr:rowOff>171450</xdr:rowOff>
                  </from>
                  <to>
                    <xdr:col>4</xdr:col>
                    <xdr:colOff>647700</xdr:colOff>
                    <xdr:row>29</xdr:row>
                    <xdr:rowOff>9525</xdr:rowOff>
                  </to>
                </anchor>
              </controlPr>
            </control>
          </mc:Choice>
        </mc:AlternateContent>
        <mc:AlternateContent xmlns:mc="http://schemas.openxmlformats.org/markup-compatibility/2006">
          <mc:Choice Requires="x14">
            <control shapeId="50187" r:id="rId15" name="Check Box 11">
              <controlPr defaultSize="0" autoFill="0" autoLine="0" autoPict="0">
                <anchor moveWithCells="1">
                  <from>
                    <xdr:col>4</xdr:col>
                    <xdr:colOff>314325</xdr:colOff>
                    <xdr:row>28</xdr:row>
                    <xdr:rowOff>171450</xdr:rowOff>
                  </from>
                  <to>
                    <xdr:col>4</xdr:col>
                    <xdr:colOff>647700</xdr:colOff>
                    <xdr:row>30</xdr:row>
                    <xdr:rowOff>9525</xdr:rowOff>
                  </to>
                </anchor>
              </controlPr>
            </control>
          </mc:Choice>
        </mc:AlternateContent>
        <mc:AlternateContent xmlns:mc="http://schemas.openxmlformats.org/markup-compatibility/2006">
          <mc:Choice Requires="x14">
            <control shapeId="50188" r:id="rId16" name="Check Box 12">
              <controlPr defaultSize="0" autoFill="0" autoLine="0" autoPict="0">
                <anchor moveWithCells="1">
                  <from>
                    <xdr:col>4</xdr:col>
                    <xdr:colOff>314325</xdr:colOff>
                    <xdr:row>29</xdr:row>
                    <xdr:rowOff>171450</xdr:rowOff>
                  </from>
                  <to>
                    <xdr:col>4</xdr:col>
                    <xdr:colOff>647700</xdr:colOff>
                    <xdr:row>31</xdr:row>
                    <xdr:rowOff>9525</xdr:rowOff>
                  </to>
                </anchor>
              </controlPr>
            </control>
          </mc:Choice>
        </mc:AlternateContent>
        <mc:AlternateContent xmlns:mc="http://schemas.openxmlformats.org/markup-compatibility/2006">
          <mc:Choice Requires="x14">
            <control shapeId="50189" r:id="rId17" name="Check Box 13">
              <controlPr defaultSize="0" autoFill="0" autoLine="0" autoPict="0">
                <anchor moveWithCells="1">
                  <from>
                    <xdr:col>7</xdr:col>
                    <xdr:colOff>314325</xdr:colOff>
                    <xdr:row>28</xdr:row>
                    <xdr:rowOff>171450</xdr:rowOff>
                  </from>
                  <to>
                    <xdr:col>7</xdr:col>
                    <xdr:colOff>647700</xdr:colOff>
                    <xdr:row>30</xdr:row>
                    <xdr:rowOff>9525</xdr:rowOff>
                  </to>
                </anchor>
              </controlPr>
            </control>
          </mc:Choice>
        </mc:AlternateContent>
        <mc:AlternateContent xmlns:mc="http://schemas.openxmlformats.org/markup-compatibility/2006">
          <mc:Choice Requires="x14">
            <control shapeId="50190" r:id="rId18" name="Check Box 14">
              <controlPr defaultSize="0" autoFill="0" autoLine="0" autoPict="0">
                <anchor moveWithCells="1">
                  <from>
                    <xdr:col>3</xdr:col>
                    <xdr:colOff>276225</xdr:colOff>
                    <xdr:row>31</xdr:row>
                    <xdr:rowOff>180975</xdr:rowOff>
                  </from>
                  <to>
                    <xdr:col>3</xdr:col>
                    <xdr:colOff>609600</xdr:colOff>
                    <xdr:row>33</xdr:row>
                    <xdr:rowOff>19050</xdr:rowOff>
                  </to>
                </anchor>
              </controlPr>
            </control>
          </mc:Choice>
        </mc:AlternateContent>
        <mc:AlternateContent xmlns:mc="http://schemas.openxmlformats.org/markup-compatibility/2006">
          <mc:Choice Requires="x14">
            <control shapeId="50191" r:id="rId19" name="Check Box 15">
              <controlPr defaultSize="0" autoFill="0" autoLine="0" autoPict="0">
                <anchor moveWithCells="1">
                  <from>
                    <xdr:col>3</xdr:col>
                    <xdr:colOff>276225</xdr:colOff>
                    <xdr:row>32</xdr:row>
                    <xdr:rowOff>171450</xdr:rowOff>
                  </from>
                  <to>
                    <xdr:col>3</xdr:col>
                    <xdr:colOff>609600</xdr:colOff>
                    <xdr:row>34</xdr:row>
                    <xdr:rowOff>9525</xdr:rowOff>
                  </to>
                </anchor>
              </controlPr>
            </control>
          </mc:Choice>
        </mc:AlternateContent>
        <mc:AlternateContent xmlns:mc="http://schemas.openxmlformats.org/markup-compatibility/2006">
          <mc:Choice Requires="x14">
            <control shapeId="50192" r:id="rId20" name="Check Box 16">
              <controlPr defaultSize="0" autoFill="0" autoLine="0" autoPict="0">
                <anchor moveWithCells="1">
                  <from>
                    <xdr:col>5</xdr:col>
                    <xdr:colOff>238125</xdr:colOff>
                    <xdr:row>24</xdr:row>
                    <xdr:rowOff>0</xdr:rowOff>
                  </from>
                  <to>
                    <xdr:col>5</xdr:col>
                    <xdr:colOff>571500</xdr:colOff>
                    <xdr:row>25</xdr:row>
                    <xdr:rowOff>28575</xdr:rowOff>
                  </to>
                </anchor>
              </controlPr>
            </control>
          </mc:Choice>
        </mc:AlternateContent>
        <mc:AlternateContent xmlns:mc="http://schemas.openxmlformats.org/markup-compatibility/2006">
          <mc:Choice Requires="x14">
            <control shapeId="50193" r:id="rId21" name="Check Box 17">
              <controlPr defaultSize="0" autoFill="0" autoLine="0" autoPict="0">
                <anchor moveWithCells="1">
                  <from>
                    <xdr:col>5</xdr:col>
                    <xdr:colOff>238125</xdr:colOff>
                    <xdr:row>24</xdr:row>
                    <xdr:rowOff>180975</xdr:rowOff>
                  </from>
                  <to>
                    <xdr:col>5</xdr:col>
                    <xdr:colOff>571500</xdr:colOff>
                    <xdr:row>26</xdr:row>
                    <xdr:rowOff>19050</xdr:rowOff>
                  </to>
                </anchor>
              </controlPr>
            </control>
          </mc:Choice>
        </mc:AlternateContent>
        <mc:AlternateContent xmlns:mc="http://schemas.openxmlformats.org/markup-compatibility/2006">
          <mc:Choice Requires="x14">
            <control shapeId="50194" r:id="rId22" name="Check Box 18">
              <controlPr defaultSize="0" autoFill="0" autoLine="0" autoPict="0">
                <anchor moveWithCells="1">
                  <from>
                    <xdr:col>5</xdr:col>
                    <xdr:colOff>238125</xdr:colOff>
                    <xdr:row>13</xdr:row>
                    <xdr:rowOff>0</xdr:rowOff>
                  </from>
                  <to>
                    <xdr:col>5</xdr:col>
                    <xdr:colOff>571500</xdr:colOff>
                    <xdr:row>14</xdr:row>
                    <xdr:rowOff>28575</xdr:rowOff>
                  </to>
                </anchor>
              </controlPr>
            </control>
          </mc:Choice>
        </mc:AlternateContent>
        <mc:AlternateContent xmlns:mc="http://schemas.openxmlformats.org/markup-compatibility/2006">
          <mc:Choice Requires="x14">
            <control shapeId="50195" r:id="rId23" name="Check Box 19">
              <controlPr defaultSize="0" autoFill="0" autoLine="0" autoPict="0">
                <anchor moveWithCells="1">
                  <from>
                    <xdr:col>5</xdr:col>
                    <xdr:colOff>238125</xdr:colOff>
                    <xdr:row>13</xdr:row>
                    <xdr:rowOff>180975</xdr:rowOff>
                  </from>
                  <to>
                    <xdr:col>5</xdr:col>
                    <xdr:colOff>571500</xdr:colOff>
                    <xdr:row>15</xdr:row>
                    <xdr:rowOff>19050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48"/>
  <sheetViews>
    <sheetView showGridLines="0" view="pageLayout" zoomScale="85" zoomScaleNormal="55" zoomScalePageLayoutView="85" workbookViewId="0">
      <selection activeCell="E12" sqref="E12:H13"/>
    </sheetView>
  </sheetViews>
  <sheetFormatPr baseColWidth="10" defaultColWidth="11.42578125" defaultRowHeight="15" x14ac:dyDescent="0.25"/>
  <cols>
    <col min="1" max="7" width="11.7109375" style="88" customWidth="1"/>
    <col min="8" max="8" width="11" style="88" customWidth="1"/>
    <col min="9" max="16384" width="11.42578125" style="88"/>
  </cols>
  <sheetData>
    <row r="1" spans="1:8" ht="14.25" customHeight="1" x14ac:dyDescent="0.25"/>
    <row r="2" spans="1:8" customFormat="1" x14ac:dyDescent="0.25">
      <c r="A2" s="743" t="s">
        <v>1790</v>
      </c>
      <c r="B2" s="744"/>
      <c r="C2" s="744"/>
      <c r="D2" s="744"/>
      <c r="E2" s="744"/>
      <c r="F2" s="744"/>
      <c r="G2" s="744"/>
      <c r="H2" s="745"/>
    </row>
    <row r="3" spans="1:8" customFormat="1" x14ac:dyDescent="0.25">
      <c r="A3" s="1"/>
    </row>
    <row r="4" spans="1:8" x14ac:dyDescent="0.25">
      <c r="A4" s="807" t="s">
        <v>1305</v>
      </c>
      <c r="B4" s="807"/>
      <c r="C4" s="807"/>
      <c r="D4" s="855"/>
      <c r="E4" s="855"/>
      <c r="F4" s="855"/>
      <c r="G4" s="855"/>
      <c r="H4" s="855"/>
    </row>
    <row r="5" spans="1:8" x14ac:dyDescent="0.25">
      <c r="A5" s="807" t="s">
        <v>1738</v>
      </c>
      <c r="B5" s="807"/>
      <c r="C5" s="807"/>
      <c r="D5" s="855"/>
      <c r="E5" s="855"/>
      <c r="F5" s="855"/>
      <c r="G5" s="855"/>
      <c r="H5" s="855"/>
    </row>
    <row r="6" spans="1:8" x14ac:dyDescent="0.25">
      <c r="A6" s="840" t="s">
        <v>1739</v>
      </c>
      <c r="B6" s="841"/>
      <c r="C6" s="841"/>
      <c r="D6" s="842"/>
      <c r="E6" s="867"/>
      <c r="F6" s="868"/>
      <c r="G6" s="867"/>
      <c r="H6" s="868"/>
    </row>
    <row r="7" spans="1:8" x14ac:dyDescent="0.25">
      <c r="A7" s="840" t="s">
        <v>1740</v>
      </c>
      <c r="B7" s="841"/>
      <c r="C7" s="841"/>
      <c r="D7" s="842"/>
      <c r="E7" s="869"/>
      <c r="F7" s="870"/>
      <c r="G7" s="870"/>
      <c r="H7" s="871"/>
    </row>
    <row r="8" spans="1:8" x14ac:dyDescent="0.25">
      <c r="A8" s="516" t="s">
        <v>1741</v>
      </c>
      <c r="B8" s="517"/>
      <c r="C8" s="517"/>
      <c r="D8" s="518"/>
      <c r="E8" s="95" t="s">
        <v>0</v>
      </c>
      <c r="F8" s="519" t="s">
        <v>1742</v>
      </c>
      <c r="G8" s="520"/>
      <c r="H8" s="95"/>
    </row>
    <row r="9" spans="1:8" x14ac:dyDescent="0.25">
      <c r="A9" s="789" t="s">
        <v>1743</v>
      </c>
      <c r="B9" s="789"/>
      <c r="C9" s="856" t="s">
        <v>1312</v>
      </c>
      <c r="D9" s="856"/>
      <c r="E9" s="765"/>
      <c r="F9" s="765"/>
      <c r="G9" s="765"/>
      <c r="H9" s="765"/>
    </row>
    <row r="10" spans="1:8" x14ac:dyDescent="0.25">
      <c r="A10" s="789"/>
      <c r="B10" s="789"/>
      <c r="C10" s="856" t="s">
        <v>1314</v>
      </c>
      <c r="D10" s="856"/>
      <c r="E10" s="765"/>
      <c r="F10" s="765"/>
      <c r="G10" s="765"/>
      <c r="H10" s="765"/>
    </row>
    <row r="11" spans="1:8" x14ac:dyDescent="0.25">
      <c r="A11" s="789"/>
      <c r="B11" s="789"/>
      <c r="C11" s="856" t="s">
        <v>1315</v>
      </c>
      <c r="D11" s="856"/>
      <c r="E11" s="765"/>
      <c r="F11" s="765"/>
      <c r="G11" s="765"/>
      <c r="H11" s="765"/>
    </row>
    <row r="12" spans="1:8" x14ac:dyDescent="0.25">
      <c r="A12" s="789"/>
      <c r="B12" s="789"/>
      <c r="C12" s="872" t="s">
        <v>1744</v>
      </c>
      <c r="D12" s="873"/>
      <c r="E12" s="876"/>
      <c r="F12" s="877"/>
      <c r="G12" s="877"/>
      <c r="H12" s="878"/>
    </row>
    <row r="13" spans="1:8" x14ac:dyDescent="0.25">
      <c r="A13" s="789"/>
      <c r="B13" s="789"/>
      <c r="C13" s="874"/>
      <c r="D13" s="875"/>
      <c r="E13" s="879"/>
      <c r="F13" s="880"/>
      <c r="G13" s="880"/>
      <c r="H13" s="881"/>
    </row>
    <row r="14" spans="1:8" x14ac:dyDescent="0.25">
      <c r="A14" s="789"/>
      <c r="B14" s="789"/>
      <c r="C14" s="882" t="s">
        <v>1745</v>
      </c>
      <c r="D14" s="883"/>
      <c r="E14" s="884"/>
      <c r="F14" s="885"/>
      <c r="G14" s="885"/>
      <c r="H14" s="886"/>
    </row>
    <row r="15" spans="1:8" x14ac:dyDescent="0.25">
      <c r="A15" s="789"/>
      <c r="B15" s="789"/>
      <c r="C15" s="882" t="s">
        <v>1746</v>
      </c>
      <c r="D15" s="883"/>
      <c r="E15" s="765"/>
      <c r="F15" s="765"/>
      <c r="G15" s="765"/>
      <c r="H15" s="765"/>
    </row>
    <row r="16" spans="1:8" x14ac:dyDescent="0.25">
      <c r="A16" s="789"/>
      <c r="B16" s="789"/>
      <c r="C16" s="882" t="s">
        <v>1747</v>
      </c>
      <c r="D16" s="883"/>
      <c r="E16" s="762"/>
      <c r="F16" s="763"/>
      <c r="G16" s="763"/>
      <c r="H16" s="764"/>
    </row>
    <row r="17" spans="1:8" x14ac:dyDescent="0.25">
      <c r="A17" s="789"/>
      <c r="B17" s="789"/>
      <c r="C17" s="856" t="s">
        <v>1318</v>
      </c>
      <c r="D17" s="856"/>
      <c r="E17" s="765"/>
      <c r="F17" s="765"/>
      <c r="G17" s="765"/>
      <c r="H17" s="765"/>
    </row>
    <row r="18" spans="1:8" x14ac:dyDescent="0.25">
      <c r="A18" s="77"/>
      <c r="B18" s="72"/>
      <c r="C18" s="72"/>
      <c r="D18" s="72"/>
      <c r="E18" s="72"/>
      <c r="F18" s="72"/>
      <c r="G18" s="72"/>
      <c r="H18" s="114"/>
    </row>
    <row r="19" spans="1:8" x14ac:dyDescent="0.25">
      <c r="A19" s="789" t="s">
        <v>1748</v>
      </c>
      <c r="B19" s="789"/>
      <c r="C19" s="856" t="s">
        <v>1734</v>
      </c>
      <c r="D19" s="856"/>
      <c r="E19" s="856"/>
      <c r="F19" s="856"/>
      <c r="G19" s="488"/>
      <c r="H19" s="114"/>
    </row>
    <row r="20" spans="1:8" ht="15" customHeight="1" x14ac:dyDescent="0.25">
      <c r="A20" s="789"/>
      <c r="B20" s="789"/>
      <c r="C20" s="770" t="s">
        <v>1325</v>
      </c>
      <c r="D20" s="770"/>
      <c r="E20" s="770"/>
      <c r="F20" s="770"/>
      <c r="G20" s="488"/>
      <c r="H20" s="114"/>
    </row>
    <row r="21" spans="1:8" x14ac:dyDescent="0.25">
      <c r="A21" s="789"/>
      <c r="B21" s="789"/>
      <c r="C21" s="770" t="s">
        <v>1324</v>
      </c>
      <c r="D21" s="770"/>
      <c r="E21" s="770"/>
      <c r="F21" s="770"/>
      <c r="G21" s="488"/>
      <c r="H21" s="515"/>
    </row>
    <row r="22" spans="1:8" x14ac:dyDescent="0.25">
      <c r="A22" s="77"/>
      <c r="B22" s="72"/>
      <c r="C22" s="72"/>
      <c r="D22" s="72"/>
      <c r="E22" s="72"/>
      <c r="F22" s="72"/>
      <c r="G22" s="72"/>
      <c r="H22" s="114"/>
    </row>
    <row r="23" spans="1:8" ht="15" customHeight="1" x14ac:dyDescent="0.25">
      <c r="A23" s="789" t="s">
        <v>1749</v>
      </c>
      <c r="B23" s="789"/>
      <c r="C23" s="856" t="s">
        <v>1750</v>
      </c>
      <c r="D23" s="856"/>
      <c r="E23" s="765"/>
      <c r="F23" s="765"/>
      <c r="G23" s="765"/>
      <c r="H23" s="765"/>
    </row>
    <row r="24" spans="1:8" x14ac:dyDescent="0.25">
      <c r="A24" s="789"/>
      <c r="B24" s="789"/>
      <c r="C24" s="856" t="s">
        <v>1314</v>
      </c>
      <c r="D24" s="856"/>
      <c r="E24" s="765"/>
      <c r="F24" s="765"/>
      <c r="G24" s="765"/>
      <c r="H24" s="765"/>
    </row>
    <row r="25" spans="1:8" x14ac:dyDescent="0.25">
      <c r="A25" s="789"/>
      <c r="B25" s="789"/>
      <c r="C25" s="856" t="s">
        <v>1315</v>
      </c>
      <c r="D25" s="856"/>
      <c r="E25" s="765"/>
      <c r="F25" s="765"/>
      <c r="G25" s="765"/>
      <c r="H25" s="765"/>
    </row>
    <row r="26" spans="1:8" ht="30" customHeight="1" x14ac:dyDescent="0.25">
      <c r="A26" s="789"/>
      <c r="B26" s="789"/>
      <c r="C26" s="801" t="s">
        <v>1744</v>
      </c>
      <c r="D26" s="802"/>
      <c r="E26" s="762"/>
      <c r="F26" s="763"/>
      <c r="G26" s="763"/>
      <c r="H26" s="764"/>
    </row>
    <row r="27" spans="1:8" x14ac:dyDescent="0.25">
      <c r="A27" s="77"/>
      <c r="B27" s="72"/>
      <c r="C27" s="72"/>
      <c r="D27" s="72"/>
      <c r="E27" s="72"/>
      <c r="F27" s="72"/>
      <c r="G27" s="72"/>
      <c r="H27" s="114"/>
    </row>
    <row r="28" spans="1:8" x14ac:dyDescent="0.25">
      <c r="A28" s="887" t="s">
        <v>1751</v>
      </c>
      <c r="B28" s="888"/>
      <c r="C28" s="888"/>
      <c r="D28" s="889"/>
      <c r="E28" s="893"/>
      <c r="F28" s="895" t="s">
        <v>1382</v>
      </c>
      <c r="G28" s="72"/>
      <c r="H28" s="114"/>
    </row>
    <row r="29" spans="1:8" x14ac:dyDescent="0.25">
      <c r="A29" s="890"/>
      <c r="B29" s="891"/>
      <c r="C29" s="891"/>
      <c r="D29" s="892"/>
      <c r="E29" s="894"/>
      <c r="F29" s="896"/>
      <c r="G29" s="72"/>
      <c r="H29" s="114"/>
    </row>
    <row r="30" spans="1:8" x14ac:dyDescent="0.25">
      <c r="A30" s="77"/>
      <c r="B30" s="72"/>
      <c r="C30" s="72"/>
      <c r="D30" s="72"/>
      <c r="E30" s="72"/>
      <c r="F30" s="72"/>
      <c r="G30" s="72"/>
      <c r="H30" s="114"/>
    </row>
    <row r="31" spans="1:8" ht="13.5" customHeight="1" x14ac:dyDescent="0.25">
      <c r="A31" s="845" t="s">
        <v>1257</v>
      </c>
      <c r="B31" s="765"/>
      <c r="C31" s="765"/>
      <c r="D31" s="765"/>
      <c r="E31" s="765"/>
      <c r="F31" s="765"/>
      <c r="G31" s="765"/>
      <c r="H31" s="765"/>
    </row>
    <row r="32" spans="1:8" ht="13.5" customHeight="1" x14ac:dyDescent="0.25">
      <c r="A32" s="845"/>
      <c r="B32" s="765"/>
      <c r="C32" s="765"/>
      <c r="D32" s="765"/>
      <c r="E32" s="765"/>
      <c r="F32" s="765"/>
      <c r="G32" s="765"/>
      <c r="H32" s="765"/>
    </row>
    <row r="33" spans="1:8" ht="13.5" customHeight="1" x14ac:dyDescent="0.25">
      <c r="A33" s="845"/>
      <c r="B33" s="765"/>
      <c r="C33" s="765"/>
      <c r="D33" s="765"/>
      <c r="E33" s="765"/>
      <c r="F33" s="765"/>
      <c r="G33" s="765"/>
      <c r="H33" s="765"/>
    </row>
    <row r="34" spans="1:8" ht="13.5" customHeight="1" x14ac:dyDescent="0.25">
      <c r="A34" s="845"/>
      <c r="B34" s="765"/>
      <c r="C34" s="765"/>
      <c r="D34" s="765"/>
      <c r="E34" s="765"/>
      <c r="F34" s="765"/>
      <c r="G34" s="765"/>
      <c r="H34" s="765"/>
    </row>
    <row r="35" spans="1:8" ht="13.5" customHeight="1" x14ac:dyDescent="0.25">
      <c r="A35" s="845"/>
      <c r="B35" s="765"/>
      <c r="C35" s="765"/>
      <c r="D35" s="765"/>
      <c r="E35" s="765"/>
      <c r="F35" s="765"/>
      <c r="G35" s="765"/>
      <c r="H35" s="765"/>
    </row>
    <row r="36" spans="1:8" ht="13.5" customHeight="1" x14ac:dyDescent="0.25">
      <c r="A36" s="845"/>
      <c r="B36" s="765"/>
      <c r="C36" s="765"/>
      <c r="D36" s="765"/>
      <c r="E36" s="765"/>
      <c r="F36" s="765"/>
      <c r="G36" s="765"/>
      <c r="H36" s="765"/>
    </row>
    <row r="37" spans="1:8" ht="13.5" customHeight="1" x14ac:dyDescent="0.25">
      <c r="A37" s="845"/>
      <c r="B37" s="765"/>
      <c r="C37" s="765"/>
      <c r="D37" s="765"/>
      <c r="E37" s="765"/>
      <c r="F37" s="765"/>
      <c r="G37" s="765"/>
      <c r="H37" s="765"/>
    </row>
    <row r="38" spans="1:8" ht="13.5" customHeight="1" x14ac:dyDescent="0.25">
      <c r="A38" s="845"/>
      <c r="B38" s="765"/>
      <c r="C38" s="765"/>
      <c r="D38" s="765"/>
      <c r="E38" s="765"/>
      <c r="F38" s="765"/>
      <c r="G38" s="765"/>
      <c r="H38" s="765"/>
    </row>
    <row r="39" spans="1:8" ht="13.5" customHeight="1" x14ac:dyDescent="0.25">
      <c r="A39" s="845"/>
      <c r="B39" s="765"/>
      <c r="C39" s="765"/>
      <c r="D39" s="765"/>
      <c r="E39" s="765"/>
      <c r="F39" s="765"/>
      <c r="G39" s="765"/>
      <c r="H39" s="765"/>
    </row>
    <row r="40" spans="1:8" ht="13.5" customHeight="1" x14ac:dyDescent="0.25">
      <c r="A40" s="845"/>
      <c r="B40" s="765"/>
      <c r="C40" s="765"/>
      <c r="D40" s="765"/>
      <c r="E40" s="765"/>
      <c r="F40" s="765"/>
      <c r="G40" s="765"/>
      <c r="H40" s="765"/>
    </row>
    <row r="41" spans="1:8" ht="13.5" customHeight="1" x14ac:dyDescent="0.25">
      <c r="A41" s="845"/>
      <c r="B41" s="765"/>
      <c r="C41" s="765"/>
      <c r="D41" s="765"/>
      <c r="E41" s="765"/>
      <c r="F41" s="765"/>
      <c r="G41" s="765"/>
      <c r="H41" s="765"/>
    </row>
    <row r="42" spans="1:8" ht="13.5" customHeight="1" x14ac:dyDescent="0.25">
      <c r="A42" s="845"/>
      <c r="B42" s="765"/>
      <c r="C42" s="765"/>
      <c r="D42" s="765"/>
      <c r="E42" s="765"/>
      <c r="F42" s="765"/>
      <c r="G42" s="765"/>
      <c r="H42" s="765"/>
    </row>
    <row r="43" spans="1:8" ht="13.5" customHeight="1" x14ac:dyDescent="0.25">
      <c r="A43" s="845"/>
      <c r="B43" s="765"/>
      <c r="C43" s="765"/>
      <c r="D43" s="765"/>
      <c r="E43" s="765"/>
      <c r="F43" s="765"/>
      <c r="G43" s="765"/>
      <c r="H43" s="765"/>
    </row>
    <row r="44" spans="1:8" ht="13.5" customHeight="1" x14ac:dyDescent="0.25">
      <c r="A44" s="845"/>
      <c r="B44" s="765"/>
      <c r="C44" s="765"/>
      <c r="D44" s="765"/>
      <c r="E44" s="765"/>
      <c r="F44" s="765"/>
      <c r="G44" s="765"/>
      <c r="H44" s="765"/>
    </row>
    <row r="45" spans="1:8" ht="13.5" customHeight="1" x14ac:dyDescent="0.25">
      <c r="A45" s="845"/>
      <c r="B45" s="765"/>
      <c r="C45" s="765"/>
      <c r="D45" s="765"/>
      <c r="E45" s="765"/>
      <c r="F45" s="765"/>
      <c r="G45" s="765"/>
      <c r="H45" s="765"/>
    </row>
    <row r="46" spans="1:8" ht="13.5" customHeight="1" x14ac:dyDescent="0.25">
      <c r="A46" s="845"/>
      <c r="B46" s="765"/>
      <c r="C46" s="765"/>
      <c r="D46" s="765"/>
      <c r="E46" s="765"/>
      <c r="F46" s="765"/>
      <c r="G46" s="765"/>
      <c r="H46" s="765"/>
    </row>
    <row r="47" spans="1:8" ht="13.5" customHeight="1" x14ac:dyDescent="0.25">
      <c r="A47" s="845"/>
      <c r="B47" s="765"/>
      <c r="C47" s="765"/>
      <c r="D47" s="765"/>
      <c r="E47" s="765"/>
      <c r="F47" s="765"/>
      <c r="G47" s="765"/>
      <c r="H47" s="765"/>
    </row>
    <row r="48" spans="1:8" ht="13.5" customHeight="1" x14ac:dyDescent="0.25">
      <c r="A48" s="845"/>
      <c r="B48" s="765"/>
      <c r="C48" s="765"/>
      <c r="D48" s="765"/>
      <c r="E48" s="765"/>
      <c r="F48" s="765"/>
      <c r="G48" s="765"/>
      <c r="H48" s="765"/>
    </row>
  </sheetData>
  <mergeCells count="45">
    <mergeCell ref="A28:D29"/>
    <mergeCell ref="E28:E29"/>
    <mergeCell ref="F28:F29"/>
    <mergeCell ref="A31:A48"/>
    <mergeCell ref="B31:H48"/>
    <mergeCell ref="C16:D16"/>
    <mergeCell ref="E16:H16"/>
    <mergeCell ref="A23:B26"/>
    <mergeCell ref="C23:D23"/>
    <mergeCell ref="E23:H23"/>
    <mergeCell ref="C24:D24"/>
    <mergeCell ref="E24:H24"/>
    <mergeCell ref="C25:D25"/>
    <mergeCell ref="E25:H25"/>
    <mergeCell ref="C26:D26"/>
    <mergeCell ref="E26:H26"/>
    <mergeCell ref="E17:H17"/>
    <mergeCell ref="A19:B21"/>
    <mergeCell ref="C19:F19"/>
    <mergeCell ref="C20:F20"/>
    <mergeCell ref="C21:F21"/>
    <mergeCell ref="A7:D7"/>
    <mergeCell ref="E7:H7"/>
    <mergeCell ref="A9:B17"/>
    <mergeCell ref="C9:D9"/>
    <mergeCell ref="E9:H9"/>
    <mergeCell ref="C10:D10"/>
    <mergeCell ref="E10:H10"/>
    <mergeCell ref="C11:D11"/>
    <mergeCell ref="E11:H11"/>
    <mergeCell ref="C12:D13"/>
    <mergeCell ref="E12:H13"/>
    <mergeCell ref="C14:D14"/>
    <mergeCell ref="E14:H14"/>
    <mergeCell ref="C15:D15"/>
    <mergeCell ref="E15:H15"/>
    <mergeCell ref="C17:D17"/>
    <mergeCell ref="A6:D6"/>
    <mergeCell ref="E6:F6"/>
    <mergeCell ref="G6:H6"/>
    <mergeCell ref="A2:H2"/>
    <mergeCell ref="A4:C4"/>
    <mergeCell ref="D4:H4"/>
    <mergeCell ref="A5:C5"/>
    <mergeCell ref="D5:H5"/>
  </mergeCells>
  <conditionalFormatting sqref="A2:H2">
    <cfRule type="cellIs" dxfId="39" priority="1" operator="equal">
      <formula>"SO"</formula>
    </cfRule>
  </conditionalFormatting>
  <dataValidations disablePrompts="1" count="2">
    <dataValidation type="list" allowBlank="1" showInputMessage="1" showErrorMessage="1" sqref="E15:H15">
      <formula1>"Oui,Non,-"</formula1>
    </dataValidation>
    <dataValidation type="list" allowBlank="1" showInputMessage="1" showErrorMessage="1" sqref="E8">
      <formula1>"Oui,Non"</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21505" r:id="rId5" name="Check Box 1">
              <controlPr defaultSize="0" autoFill="0" autoLine="0" autoPict="0">
                <anchor moveWithCells="1">
                  <from>
                    <xdr:col>6</xdr:col>
                    <xdr:colOff>323850</xdr:colOff>
                    <xdr:row>17</xdr:row>
                    <xdr:rowOff>190500</xdr:rowOff>
                  </from>
                  <to>
                    <xdr:col>6</xdr:col>
                    <xdr:colOff>504825</xdr:colOff>
                    <xdr:row>19</xdr:row>
                    <xdr:rowOff>0</xdr:rowOff>
                  </to>
                </anchor>
              </controlPr>
            </control>
          </mc:Choice>
        </mc:AlternateContent>
        <mc:AlternateContent xmlns:mc="http://schemas.openxmlformats.org/markup-compatibility/2006">
          <mc:Choice Requires="x14">
            <control shapeId="21506" r:id="rId6" name="Check Box 2">
              <controlPr defaultSize="0" autoFill="0" autoLine="0" autoPict="0">
                <anchor moveWithCells="1">
                  <from>
                    <xdr:col>4</xdr:col>
                    <xdr:colOff>704850</xdr:colOff>
                    <xdr:row>5</xdr:row>
                    <xdr:rowOff>9525</xdr:rowOff>
                  </from>
                  <to>
                    <xdr:col>5</xdr:col>
                    <xdr:colOff>47625</xdr:colOff>
                    <xdr:row>6</xdr:row>
                    <xdr:rowOff>0</xdr:rowOff>
                  </to>
                </anchor>
              </controlPr>
            </control>
          </mc:Choice>
        </mc:AlternateContent>
        <mc:AlternateContent xmlns:mc="http://schemas.openxmlformats.org/markup-compatibility/2006">
          <mc:Choice Requires="x14">
            <control shapeId="21507" r:id="rId7" name="Check Box 3">
              <controlPr defaultSize="0" autoFill="0" autoLine="0" autoPict="0">
                <anchor moveWithCells="1">
                  <from>
                    <xdr:col>6</xdr:col>
                    <xdr:colOff>323850</xdr:colOff>
                    <xdr:row>18</xdr:row>
                    <xdr:rowOff>190500</xdr:rowOff>
                  </from>
                  <to>
                    <xdr:col>6</xdr:col>
                    <xdr:colOff>504825</xdr:colOff>
                    <xdr:row>19</xdr:row>
                    <xdr:rowOff>180975</xdr:rowOff>
                  </to>
                </anchor>
              </controlPr>
            </control>
          </mc:Choice>
        </mc:AlternateContent>
        <mc:AlternateContent xmlns:mc="http://schemas.openxmlformats.org/markup-compatibility/2006">
          <mc:Choice Requires="x14">
            <control shapeId="21508" r:id="rId8" name="Check Box 4">
              <controlPr defaultSize="0" autoFill="0" autoLine="0" autoPict="0">
                <anchor moveWithCells="1">
                  <from>
                    <xdr:col>6</xdr:col>
                    <xdr:colOff>323850</xdr:colOff>
                    <xdr:row>19</xdr:row>
                    <xdr:rowOff>190500</xdr:rowOff>
                  </from>
                  <to>
                    <xdr:col>6</xdr:col>
                    <xdr:colOff>504825</xdr:colOff>
                    <xdr:row>21</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1"/>
  <dimension ref="A1:H48"/>
  <sheetViews>
    <sheetView showGridLines="0" view="pageLayout" zoomScaleNormal="55" workbookViewId="0">
      <selection activeCell="E7" sqref="E7"/>
    </sheetView>
  </sheetViews>
  <sheetFormatPr baseColWidth="10" defaultColWidth="11.42578125" defaultRowHeight="15" x14ac:dyDescent="0.25"/>
  <cols>
    <col min="1" max="4" width="11.42578125" style="88"/>
    <col min="5" max="5" width="13" style="88" customWidth="1"/>
    <col min="6" max="6" width="11.42578125" style="88"/>
    <col min="7" max="7" width="9.28515625" style="88" customWidth="1"/>
    <col min="8" max="8" width="8.140625" style="88" customWidth="1"/>
    <col min="9" max="9" width="5" style="88" customWidth="1"/>
    <col min="10" max="16384" width="11.42578125" style="88"/>
  </cols>
  <sheetData>
    <row r="1" spans="1:8" ht="14.25" customHeight="1" x14ac:dyDescent="0.25"/>
    <row r="2" spans="1:8" customFormat="1" x14ac:dyDescent="0.25">
      <c r="A2" s="743" t="s">
        <v>1806</v>
      </c>
      <c r="B2" s="744"/>
      <c r="C2" s="744"/>
      <c r="D2" s="744"/>
      <c r="E2" s="744"/>
      <c r="F2" s="744"/>
      <c r="G2" s="744"/>
      <c r="H2" s="745"/>
    </row>
    <row r="3" spans="1:8" customFormat="1" x14ac:dyDescent="0.25"/>
    <row r="4" spans="1:8" ht="18" customHeight="1" x14ac:dyDescent="0.25">
      <c r="A4" s="897" t="s">
        <v>1801</v>
      </c>
      <c r="B4" s="898"/>
      <c r="C4" s="898"/>
      <c r="D4" s="898"/>
      <c r="E4" s="898"/>
      <c r="F4" s="898"/>
      <c r="G4" s="898"/>
      <c r="H4" s="839"/>
    </row>
    <row r="5" spans="1:8" x14ac:dyDescent="0.25">
      <c r="A5" s="899" t="s">
        <v>1270</v>
      </c>
      <c r="B5" s="900"/>
      <c r="C5" s="901"/>
      <c r="D5" s="464" t="s">
        <v>1797</v>
      </c>
      <c r="E5" s="464" t="s">
        <v>1798</v>
      </c>
      <c r="F5" s="464" t="s">
        <v>1799</v>
      </c>
      <c r="G5" s="899" t="s">
        <v>1800</v>
      </c>
      <c r="H5" s="901"/>
    </row>
    <row r="6" spans="1:8" x14ac:dyDescent="0.25">
      <c r="A6" s="862"/>
      <c r="B6" s="862"/>
      <c r="C6" s="862"/>
      <c r="D6" s="497"/>
      <c r="E6" s="497"/>
      <c r="F6" s="497">
        <f>D6*E6</f>
        <v>0</v>
      </c>
      <c r="G6" s="906"/>
      <c r="H6" s="907"/>
    </row>
    <row r="7" spans="1:8" x14ac:dyDescent="0.25">
      <c r="A7" s="862"/>
      <c r="B7" s="862"/>
      <c r="C7" s="862"/>
      <c r="D7" s="497"/>
      <c r="E7" s="497"/>
      <c r="F7" s="497">
        <f>D7*E7</f>
        <v>0</v>
      </c>
      <c r="G7" s="908"/>
      <c r="H7" s="909"/>
    </row>
    <row r="8" spans="1:8" x14ac:dyDescent="0.25">
      <c r="A8" s="862"/>
      <c r="B8" s="862"/>
      <c r="C8" s="862"/>
      <c r="D8" s="497"/>
      <c r="E8" s="497"/>
      <c r="F8" s="497">
        <f>D8*E8</f>
        <v>0</v>
      </c>
      <c r="G8" s="910"/>
      <c r="H8" s="911"/>
    </row>
    <row r="9" spans="1:8" x14ac:dyDescent="0.25">
      <c r="A9" s="857" t="s">
        <v>1496</v>
      </c>
      <c r="B9" s="859"/>
      <c r="C9" s="866" t="s">
        <v>1497</v>
      </c>
      <c r="D9" s="866"/>
      <c r="E9" s="488"/>
      <c r="F9" s="866" t="s">
        <v>1500</v>
      </c>
      <c r="G9" s="866"/>
      <c r="H9" s="488"/>
    </row>
    <row r="10" spans="1:8" x14ac:dyDescent="0.25">
      <c r="A10" s="864"/>
      <c r="B10" s="865"/>
      <c r="C10" s="866" t="s">
        <v>1498</v>
      </c>
      <c r="D10" s="866"/>
      <c r="E10" s="488"/>
      <c r="F10" s="866" t="s">
        <v>1324</v>
      </c>
      <c r="G10" s="866"/>
      <c r="H10" s="488"/>
    </row>
    <row r="11" spans="1:8" x14ac:dyDescent="0.25">
      <c r="A11" s="860"/>
      <c r="B11" s="838"/>
      <c r="C11" s="912" t="s">
        <v>1499</v>
      </c>
      <c r="D11" s="912"/>
      <c r="E11" s="498"/>
      <c r="F11" s="912"/>
      <c r="G11" s="912"/>
      <c r="H11" s="114"/>
    </row>
    <row r="12" spans="1:8" x14ac:dyDescent="0.25">
      <c r="A12" s="857" t="s">
        <v>1757</v>
      </c>
      <c r="B12" s="859"/>
      <c r="C12" s="913" t="s">
        <v>1758</v>
      </c>
      <c r="D12" s="914"/>
      <c r="E12" s="914"/>
      <c r="F12" s="914"/>
      <c r="G12" s="914"/>
      <c r="H12" s="488"/>
    </row>
    <row r="13" spans="1:8" x14ac:dyDescent="0.25">
      <c r="A13" s="864"/>
      <c r="B13" s="865"/>
      <c r="C13" s="902" t="s">
        <v>1759</v>
      </c>
      <c r="D13" s="903"/>
      <c r="E13" s="903"/>
      <c r="F13" s="903"/>
      <c r="G13" s="903"/>
      <c r="H13" s="497"/>
    </row>
    <row r="14" spans="1:8" x14ac:dyDescent="0.25">
      <c r="A14" s="860"/>
      <c r="B14" s="838"/>
      <c r="C14" s="902" t="s">
        <v>1760</v>
      </c>
      <c r="D14" s="903"/>
      <c r="E14" s="903"/>
      <c r="F14" s="903"/>
      <c r="G14" s="903"/>
      <c r="H14" s="677"/>
    </row>
    <row r="15" spans="1:8" ht="15" customHeight="1" x14ac:dyDescent="0.25">
      <c r="A15" s="822" t="s">
        <v>1761</v>
      </c>
      <c r="B15" s="822"/>
      <c r="C15" s="822"/>
      <c r="D15" s="550">
        <f>SUM(F6:F8)</f>
        <v>0</v>
      </c>
      <c r="E15" s="551" t="s">
        <v>1612</v>
      </c>
      <c r="F15" s="552" t="str">
        <f>IFERROR(ROUND(D15/G6,1),"")</f>
        <v/>
      </c>
      <c r="G15" s="551" t="s">
        <v>1762</v>
      </c>
      <c r="H15" s="488"/>
    </row>
    <row r="16" spans="1:8" x14ac:dyDescent="0.25">
      <c r="A16" s="904" t="s">
        <v>1257</v>
      </c>
      <c r="B16" s="905"/>
      <c r="C16" s="905"/>
      <c r="D16" s="905"/>
      <c r="E16" s="905"/>
      <c r="F16" s="905"/>
      <c r="G16" s="905"/>
      <c r="H16" s="905"/>
    </row>
    <row r="17" spans="1:8" x14ac:dyDescent="0.25">
      <c r="A17" s="904"/>
      <c r="B17" s="905"/>
      <c r="C17" s="905"/>
      <c r="D17" s="905"/>
      <c r="E17" s="905"/>
      <c r="F17" s="905"/>
      <c r="G17" s="905"/>
      <c r="H17" s="905"/>
    </row>
    <row r="18" spans="1:8" ht="16.149999999999999" customHeight="1" x14ac:dyDescent="0.25">
      <c r="A18" s="904"/>
      <c r="B18" s="905"/>
      <c r="C18" s="905"/>
      <c r="D18" s="905"/>
      <c r="E18" s="905"/>
      <c r="F18" s="905"/>
      <c r="G18" s="905"/>
      <c r="H18" s="905"/>
    </row>
    <row r="19" spans="1:8" x14ac:dyDescent="0.25">
      <c r="A19" s="897" t="s">
        <v>1802</v>
      </c>
      <c r="B19" s="898"/>
      <c r="C19" s="898"/>
      <c r="D19" s="898"/>
      <c r="E19" s="898"/>
      <c r="F19" s="898"/>
      <c r="G19" s="898"/>
      <c r="H19" s="839"/>
    </row>
    <row r="20" spans="1:8" x14ac:dyDescent="0.25">
      <c r="A20" s="899" t="s">
        <v>1270</v>
      </c>
      <c r="B20" s="900"/>
      <c r="C20" s="901"/>
      <c r="D20" s="464" t="s">
        <v>1797</v>
      </c>
      <c r="E20" s="464" t="s">
        <v>1798</v>
      </c>
      <c r="F20" s="464" t="s">
        <v>1799</v>
      </c>
      <c r="G20" s="899" t="s">
        <v>1800</v>
      </c>
      <c r="H20" s="901"/>
    </row>
    <row r="21" spans="1:8" x14ac:dyDescent="0.25">
      <c r="A21" s="862"/>
      <c r="B21" s="862"/>
      <c r="C21" s="862"/>
      <c r="D21" s="497"/>
      <c r="E21" s="497"/>
      <c r="F21" s="497">
        <f>D21*E21</f>
        <v>0</v>
      </c>
      <c r="G21" s="906"/>
      <c r="H21" s="907"/>
    </row>
    <row r="22" spans="1:8" x14ac:dyDescent="0.25">
      <c r="A22" s="862"/>
      <c r="B22" s="862"/>
      <c r="C22" s="862"/>
      <c r="D22" s="497"/>
      <c r="E22" s="497"/>
      <c r="F22" s="497">
        <f>D22*E22</f>
        <v>0</v>
      </c>
      <c r="G22" s="908"/>
      <c r="H22" s="909"/>
    </row>
    <row r="23" spans="1:8" x14ac:dyDescent="0.25">
      <c r="A23" s="862"/>
      <c r="B23" s="862"/>
      <c r="C23" s="862"/>
      <c r="D23" s="497"/>
      <c r="E23" s="497"/>
      <c r="F23" s="497">
        <f>D23*E23</f>
        <v>0</v>
      </c>
      <c r="G23" s="910"/>
      <c r="H23" s="911"/>
    </row>
    <row r="24" spans="1:8" x14ac:dyDescent="0.25">
      <c r="A24" s="857" t="s">
        <v>1496</v>
      </c>
      <c r="B24" s="859"/>
      <c r="C24" s="866" t="s">
        <v>1497</v>
      </c>
      <c r="D24" s="866"/>
      <c r="E24" s="488"/>
      <c r="F24" s="866" t="s">
        <v>1500</v>
      </c>
      <c r="G24" s="866"/>
      <c r="H24" s="488"/>
    </row>
    <row r="25" spans="1:8" x14ac:dyDescent="0.25">
      <c r="A25" s="864"/>
      <c r="B25" s="865"/>
      <c r="C25" s="866" t="s">
        <v>1498</v>
      </c>
      <c r="D25" s="866"/>
      <c r="E25" s="488"/>
      <c r="F25" s="866" t="s">
        <v>1324</v>
      </c>
      <c r="G25" s="866"/>
      <c r="H25" s="488"/>
    </row>
    <row r="26" spans="1:8" x14ac:dyDescent="0.25">
      <c r="A26" s="860"/>
      <c r="B26" s="838"/>
      <c r="C26" s="912" t="s">
        <v>1499</v>
      </c>
      <c r="D26" s="912"/>
      <c r="E26" s="498"/>
      <c r="F26" s="912"/>
      <c r="G26" s="912"/>
      <c r="H26" s="114"/>
    </row>
    <row r="27" spans="1:8" x14ac:dyDescent="0.25">
      <c r="A27" s="857" t="s">
        <v>1757</v>
      </c>
      <c r="B27" s="859"/>
      <c r="C27" s="913" t="s">
        <v>1758</v>
      </c>
      <c r="D27" s="914"/>
      <c r="E27" s="914"/>
      <c r="F27" s="914"/>
      <c r="G27" s="914"/>
      <c r="H27" s="488"/>
    </row>
    <row r="28" spans="1:8" x14ac:dyDescent="0.25">
      <c r="A28" s="864"/>
      <c r="B28" s="865"/>
      <c r="C28" s="902" t="s">
        <v>1759</v>
      </c>
      <c r="D28" s="903"/>
      <c r="E28" s="903"/>
      <c r="F28" s="903"/>
      <c r="G28" s="903"/>
      <c r="H28" s="497" t="s">
        <v>1502</v>
      </c>
    </row>
    <row r="29" spans="1:8" x14ac:dyDescent="0.25">
      <c r="A29" s="860"/>
      <c r="B29" s="838"/>
      <c r="C29" s="902" t="s">
        <v>1760</v>
      </c>
      <c r="D29" s="903"/>
      <c r="E29" s="903"/>
      <c r="F29" s="903"/>
      <c r="G29" s="903"/>
      <c r="H29" s="488"/>
    </row>
    <row r="30" spans="1:8" x14ac:dyDescent="0.25">
      <c r="A30" s="822" t="s">
        <v>1761</v>
      </c>
      <c r="B30" s="822"/>
      <c r="C30" s="822"/>
      <c r="D30" s="550">
        <f>SUM(F21:F23)</f>
        <v>0</v>
      </c>
      <c r="E30" s="551" t="s">
        <v>1612</v>
      </c>
      <c r="F30" s="552" t="str">
        <f>IFERROR(ROUND(D30/G21,1),"")</f>
        <v/>
      </c>
      <c r="G30" s="551" t="s">
        <v>1762</v>
      </c>
      <c r="H30" s="488"/>
    </row>
    <row r="31" spans="1:8" x14ac:dyDescent="0.25">
      <c r="A31" s="904" t="s">
        <v>1257</v>
      </c>
      <c r="B31" s="905"/>
      <c r="C31" s="905"/>
      <c r="D31" s="905"/>
      <c r="E31" s="905"/>
      <c r="F31" s="905"/>
      <c r="G31" s="905"/>
      <c r="H31" s="905"/>
    </row>
    <row r="32" spans="1:8" x14ac:dyDescent="0.25">
      <c r="A32" s="904"/>
      <c r="B32" s="905"/>
      <c r="C32" s="905"/>
      <c r="D32" s="905"/>
      <c r="E32" s="905"/>
      <c r="F32" s="905"/>
      <c r="G32" s="905"/>
      <c r="H32" s="905"/>
    </row>
    <row r="33" spans="1:8" x14ac:dyDescent="0.25">
      <c r="A33" s="904"/>
      <c r="B33" s="905"/>
      <c r="C33" s="905"/>
      <c r="D33" s="905"/>
      <c r="E33" s="905"/>
      <c r="F33" s="905"/>
      <c r="G33" s="905"/>
      <c r="H33" s="905"/>
    </row>
    <row r="34" spans="1:8" x14ac:dyDescent="0.25">
      <c r="A34" s="897" t="s">
        <v>1803</v>
      </c>
      <c r="B34" s="898"/>
      <c r="C34" s="898"/>
      <c r="D34" s="898"/>
      <c r="E34" s="898"/>
      <c r="F34" s="898"/>
      <c r="G34" s="898"/>
      <c r="H34" s="839"/>
    </row>
    <row r="35" spans="1:8" x14ac:dyDescent="0.25">
      <c r="A35" s="899" t="s">
        <v>1270</v>
      </c>
      <c r="B35" s="900"/>
      <c r="C35" s="901"/>
      <c r="D35" s="464" t="s">
        <v>1797</v>
      </c>
      <c r="E35" s="464" t="s">
        <v>1798</v>
      </c>
      <c r="F35" s="464" t="s">
        <v>1799</v>
      </c>
      <c r="G35" s="899" t="s">
        <v>1800</v>
      </c>
      <c r="H35" s="901"/>
    </row>
    <row r="36" spans="1:8" x14ac:dyDescent="0.25">
      <c r="A36" s="862"/>
      <c r="B36" s="862"/>
      <c r="C36" s="862"/>
      <c r="D36" s="497"/>
      <c r="E36" s="497"/>
      <c r="F36" s="497">
        <f>D36*E36</f>
        <v>0</v>
      </c>
      <c r="G36" s="906"/>
      <c r="H36" s="907"/>
    </row>
    <row r="37" spans="1:8" x14ac:dyDescent="0.25">
      <c r="A37" s="862"/>
      <c r="B37" s="862"/>
      <c r="C37" s="862"/>
      <c r="D37" s="497"/>
      <c r="E37" s="497"/>
      <c r="F37" s="497">
        <f>D37*E37</f>
        <v>0</v>
      </c>
      <c r="G37" s="908"/>
      <c r="H37" s="909"/>
    </row>
    <row r="38" spans="1:8" x14ac:dyDescent="0.25">
      <c r="A38" s="862"/>
      <c r="B38" s="862"/>
      <c r="C38" s="862"/>
      <c r="D38" s="497"/>
      <c r="E38" s="497"/>
      <c r="F38" s="497">
        <f>D38*E38</f>
        <v>0</v>
      </c>
      <c r="G38" s="910"/>
      <c r="H38" s="911"/>
    </row>
    <row r="39" spans="1:8" x14ac:dyDescent="0.25">
      <c r="A39" s="857" t="s">
        <v>1496</v>
      </c>
      <c r="B39" s="859"/>
      <c r="C39" s="866" t="s">
        <v>1497</v>
      </c>
      <c r="D39" s="866"/>
      <c r="E39" s="488"/>
      <c r="F39" s="866" t="s">
        <v>1500</v>
      </c>
      <c r="G39" s="866"/>
      <c r="H39" s="488"/>
    </row>
    <row r="40" spans="1:8" x14ac:dyDescent="0.25">
      <c r="A40" s="864"/>
      <c r="B40" s="865"/>
      <c r="C40" s="866" t="s">
        <v>1498</v>
      </c>
      <c r="D40" s="866"/>
      <c r="E40" s="488"/>
      <c r="F40" s="866" t="s">
        <v>1324</v>
      </c>
      <c r="G40" s="866"/>
      <c r="H40" s="488"/>
    </row>
    <row r="41" spans="1:8" x14ac:dyDescent="0.25">
      <c r="A41" s="860"/>
      <c r="B41" s="838"/>
      <c r="C41" s="912" t="s">
        <v>1499</v>
      </c>
      <c r="D41" s="912"/>
      <c r="E41" s="498"/>
      <c r="F41" s="912"/>
      <c r="G41" s="912"/>
      <c r="H41" s="114"/>
    </row>
    <row r="42" spans="1:8" x14ac:dyDescent="0.25">
      <c r="A42" s="857" t="s">
        <v>1757</v>
      </c>
      <c r="B42" s="859"/>
      <c r="C42" s="913" t="s">
        <v>1758</v>
      </c>
      <c r="D42" s="914"/>
      <c r="E42" s="914"/>
      <c r="F42" s="914"/>
      <c r="G42" s="914"/>
      <c r="H42" s="488"/>
    </row>
    <row r="43" spans="1:8" x14ac:dyDescent="0.25">
      <c r="A43" s="864"/>
      <c r="B43" s="865"/>
      <c r="C43" s="902" t="s">
        <v>1759</v>
      </c>
      <c r="D43" s="903"/>
      <c r="E43" s="903"/>
      <c r="F43" s="903"/>
      <c r="G43" s="903"/>
      <c r="H43" s="497" t="s">
        <v>1502</v>
      </c>
    </row>
    <row r="44" spans="1:8" x14ac:dyDescent="0.25">
      <c r="A44" s="860"/>
      <c r="B44" s="838"/>
      <c r="C44" s="902" t="s">
        <v>1760</v>
      </c>
      <c r="D44" s="903"/>
      <c r="E44" s="903"/>
      <c r="F44" s="903"/>
      <c r="G44" s="903"/>
      <c r="H44" s="488"/>
    </row>
    <row r="45" spans="1:8" x14ac:dyDescent="0.25">
      <c r="A45" s="822" t="s">
        <v>1761</v>
      </c>
      <c r="B45" s="822"/>
      <c r="C45" s="822"/>
      <c r="D45" s="550">
        <f>SUM(F36:F38)</f>
        <v>0</v>
      </c>
      <c r="E45" s="551" t="s">
        <v>1612</v>
      </c>
      <c r="F45" s="552" t="str">
        <f>IFERROR(ROUND(D45/G36,1),"")</f>
        <v/>
      </c>
      <c r="G45" s="551" t="s">
        <v>1762</v>
      </c>
      <c r="H45" s="488"/>
    </row>
    <row r="46" spans="1:8" x14ac:dyDescent="0.25">
      <c r="A46" s="904" t="s">
        <v>1257</v>
      </c>
      <c r="B46" s="905"/>
      <c r="C46" s="905"/>
      <c r="D46" s="905"/>
      <c r="E46" s="905"/>
      <c r="F46" s="905"/>
      <c r="G46" s="905"/>
      <c r="H46" s="905"/>
    </row>
    <row r="47" spans="1:8" x14ac:dyDescent="0.25">
      <c r="A47" s="904"/>
      <c r="B47" s="905"/>
      <c r="C47" s="905"/>
      <c r="D47" s="905"/>
      <c r="E47" s="905"/>
      <c r="F47" s="905"/>
      <c r="G47" s="905"/>
      <c r="H47" s="905"/>
    </row>
    <row r="48" spans="1:8" x14ac:dyDescent="0.25">
      <c r="A48" s="904"/>
      <c r="B48" s="905"/>
      <c r="C48" s="905"/>
      <c r="D48" s="905"/>
      <c r="E48" s="905"/>
      <c r="F48" s="905"/>
      <c r="G48" s="905"/>
      <c r="H48" s="905"/>
    </row>
  </sheetData>
  <mergeCells count="64">
    <mergeCell ref="A19:H19"/>
    <mergeCell ref="A20:C20"/>
    <mergeCell ref="G20:H20"/>
    <mergeCell ref="A42:B44"/>
    <mergeCell ref="C42:G42"/>
    <mergeCell ref="C43:G43"/>
    <mergeCell ref="C44:G44"/>
    <mergeCell ref="A31:A33"/>
    <mergeCell ref="B31:H33"/>
    <mergeCell ref="A34:H34"/>
    <mergeCell ref="A35:C35"/>
    <mergeCell ref="G35:H35"/>
    <mergeCell ref="A36:C36"/>
    <mergeCell ref="G36:H38"/>
    <mergeCell ref="A37:C37"/>
    <mergeCell ref="A38:C38"/>
    <mergeCell ref="A45:C45"/>
    <mergeCell ref="A46:A48"/>
    <mergeCell ref="B46:H48"/>
    <mergeCell ref="A39:B41"/>
    <mergeCell ref="C39:D39"/>
    <mergeCell ref="F39:G39"/>
    <mergeCell ref="C40:D40"/>
    <mergeCell ref="F40:G40"/>
    <mergeCell ref="C41:D41"/>
    <mergeCell ref="F41:G41"/>
    <mergeCell ref="A30:C30"/>
    <mergeCell ref="A21:C21"/>
    <mergeCell ref="G21:H23"/>
    <mergeCell ref="A22:C22"/>
    <mergeCell ref="A23:C23"/>
    <mergeCell ref="A24:B26"/>
    <mergeCell ref="C24:D24"/>
    <mergeCell ref="F24:G24"/>
    <mergeCell ref="C25:D25"/>
    <mergeCell ref="F25:G25"/>
    <mergeCell ref="C26:D26"/>
    <mergeCell ref="F26:G26"/>
    <mergeCell ref="A27:B29"/>
    <mergeCell ref="C27:G27"/>
    <mergeCell ref="C28:G28"/>
    <mergeCell ref="C29:G29"/>
    <mergeCell ref="C14:G14"/>
    <mergeCell ref="A15:C15"/>
    <mergeCell ref="A16:A18"/>
    <mergeCell ref="B16:H18"/>
    <mergeCell ref="A8:C8"/>
    <mergeCell ref="G6:H8"/>
    <mergeCell ref="A9:B11"/>
    <mergeCell ref="C9:D9"/>
    <mergeCell ref="C11:D11"/>
    <mergeCell ref="F11:G11"/>
    <mergeCell ref="A12:B14"/>
    <mergeCell ref="C12:G12"/>
    <mergeCell ref="C13:G13"/>
    <mergeCell ref="F9:G9"/>
    <mergeCell ref="C10:D10"/>
    <mergeCell ref="F10:G10"/>
    <mergeCell ref="A7:C7"/>
    <mergeCell ref="A2:H2"/>
    <mergeCell ref="A4:H4"/>
    <mergeCell ref="A5:C5"/>
    <mergeCell ref="G5:H5"/>
    <mergeCell ref="A6:C6"/>
  </mergeCells>
  <conditionalFormatting sqref="A2:H2">
    <cfRule type="cellIs" dxfId="38" priority="1" operator="equal">
      <formula>"SO"</formula>
    </cfRule>
  </conditionalFormatting>
  <dataValidations disablePrompts="1" count="1">
    <dataValidation type="list" allowBlank="1" showInputMessage="1" showErrorMessage="1" sqref="H30 H12:H14 H27:H28 H42:H43 H45">
      <formula1>"oui,non"</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22602" r:id="rId5" name="Check Box 74">
              <controlPr defaultSize="0" autoFill="0" autoLine="0" autoPict="0">
                <anchor moveWithCells="1">
                  <from>
                    <xdr:col>4</xdr:col>
                    <xdr:colOff>342900</xdr:colOff>
                    <xdr:row>22</xdr:row>
                    <xdr:rowOff>171450</xdr:rowOff>
                  </from>
                  <to>
                    <xdr:col>5</xdr:col>
                    <xdr:colOff>447675</xdr:colOff>
                    <xdr:row>24</xdr:row>
                    <xdr:rowOff>0</xdr:rowOff>
                  </to>
                </anchor>
              </controlPr>
            </control>
          </mc:Choice>
        </mc:AlternateContent>
        <mc:AlternateContent xmlns:mc="http://schemas.openxmlformats.org/markup-compatibility/2006">
          <mc:Choice Requires="x14">
            <control shapeId="22604" r:id="rId6" name="Check Box 76">
              <controlPr defaultSize="0" autoFill="0" autoLine="0" autoPict="0">
                <anchor moveWithCells="1">
                  <from>
                    <xdr:col>4</xdr:col>
                    <xdr:colOff>333375</xdr:colOff>
                    <xdr:row>23</xdr:row>
                    <xdr:rowOff>180975</xdr:rowOff>
                  </from>
                  <to>
                    <xdr:col>5</xdr:col>
                    <xdr:colOff>438150</xdr:colOff>
                    <xdr:row>25</xdr:row>
                    <xdr:rowOff>19050</xdr:rowOff>
                  </to>
                </anchor>
              </controlPr>
            </control>
          </mc:Choice>
        </mc:AlternateContent>
        <mc:AlternateContent xmlns:mc="http://schemas.openxmlformats.org/markup-compatibility/2006">
          <mc:Choice Requires="x14">
            <control shapeId="22605" r:id="rId7" name="Check Box 77">
              <controlPr defaultSize="0" autoFill="0" autoLine="0" autoPict="0">
                <anchor moveWithCells="1">
                  <from>
                    <xdr:col>4</xdr:col>
                    <xdr:colOff>333375</xdr:colOff>
                    <xdr:row>24</xdr:row>
                    <xdr:rowOff>190500</xdr:rowOff>
                  </from>
                  <to>
                    <xdr:col>5</xdr:col>
                    <xdr:colOff>438150</xdr:colOff>
                    <xdr:row>26</xdr:row>
                    <xdr:rowOff>28575</xdr:rowOff>
                  </to>
                </anchor>
              </controlPr>
            </control>
          </mc:Choice>
        </mc:AlternateContent>
        <mc:AlternateContent xmlns:mc="http://schemas.openxmlformats.org/markup-compatibility/2006">
          <mc:Choice Requires="x14">
            <control shapeId="22606" r:id="rId8" name="Check Box 78">
              <controlPr defaultSize="0" autoFill="0" autoLine="0" autoPict="0">
                <anchor moveWithCells="1">
                  <from>
                    <xdr:col>4</xdr:col>
                    <xdr:colOff>428625</xdr:colOff>
                    <xdr:row>38</xdr:row>
                    <xdr:rowOff>0</xdr:rowOff>
                  </from>
                  <to>
                    <xdr:col>5</xdr:col>
                    <xdr:colOff>523875</xdr:colOff>
                    <xdr:row>38</xdr:row>
                    <xdr:rowOff>171450</xdr:rowOff>
                  </to>
                </anchor>
              </controlPr>
            </control>
          </mc:Choice>
        </mc:AlternateContent>
        <mc:AlternateContent xmlns:mc="http://schemas.openxmlformats.org/markup-compatibility/2006">
          <mc:Choice Requires="x14">
            <control shapeId="22607" r:id="rId9" name="Check Box 79">
              <controlPr defaultSize="0" autoFill="0" autoLine="0" autoPict="0">
                <anchor moveWithCells="1">
                  <from>
                    <xdr:col>4</xdr:col>
                    <xdr:colOff>419100</xdr:colOff>
                    <xdr:row>38</xdr:row>
                    <xdr:rowOff>180975</xdr:rowOff>
                  </from>
                  <to>
                    <xdr:col>5</xdr:col>
                    <xdr:colOff>514350</xdr:colOff>
                    <xdr:row>40</xdr:row>
                    <xdr:rowOff>9525</xdr:rowOff>
                  </to>
                </anchor>
              </controlPr>
            </control>
          </mc:Choice>
        </mc:AlternateContent>
        <mc:AlternateContent xmlns:mc="http://schemas.openxmlformats.org/markup-compatibility/2006">
          <mc:Choice Requires="x14">
            <control shapeId="22608" r:id="rId10" name="Check Box 80">
              <controlPr defaultSize="0" autoFill="0" autoLine="0" autoPict="0">
                <anchor moveWithCells="1">
                  <from>
                    <xdr:col>4</xdr:col>
                    <xdr:colOff>419100</xdr:colOff>
                    <xdr:row>39</xdr:row>
                    <xdr:rowOff>171450</xdr:rowOff>
                  </from>
                  <to>
                    <xdr:col>5</xdr:col>
                    <xdr:colOff>523875</xdr:colOff>
                    <xdr:row>41</xdr:row>
                    <xdr:rowOff>9525</xdr:rowOff>
                  </to>
                </anchor>
              </controlPr>
            </control>
          </mc:Choice>
        </mc:AlternateContent>
        <mc:AlternateContent xmlns:mc="http://schemas.openxmlformats.org/markup-compatibility/2006">
          <mc:Choice Requires="x14">
            <control shapeId="22609" r:id="rId11" name="Check Box 81">
              <controlPr defaultSize="0" autoFill="0" autoLine="0" autoPict="0">
                <anchor moveWithCells="1">
                  <from>
                    <xdr:col>4</xdr:col>
                    <xdr:colOff>314325</xdr:colOff>
                    <xdr:row>7</xdr:row>
                    <xdr:rowOff>171450</xdr:rowOff>
                  </from>
                  <to>
                    <xdr:col>5</xdr:col>
                    <xdr:colOff>409575</xdr:colOff>
                    <xdr:row>9</xdr:row>
                    <xdr:rowOff>0</xdr:rowOff>
                  </to>
                </anchor>
              </controlPr>
            </control>
          </mc:Choice>
        </mc:AlternateContent>
        <mc:AlternateContent xmlns:mc="http://schemas.openxmlformats.org/markup-compatibility/2006">
          <mc:Choice Requires="x14">
            <control shapeId="22610" r:id="rId12" name="Check Box 82">
              <controlPr defaultSize="0" autoFill="0" autoLine="0" autoPict="0">
                <anchor moveWithCells="1">
                  <from>
                    <xdr:col>4</xdr:col>
                    <xdr:colOff>314325</xdr:colOff>
                    <xdr:row>9</xdr:row>
                    <xdr:rowOff>0</xdr:rowOff>
                  </from>
                  <to>
                    <xdr:col>5</xdr:col>
                    <xdr:colOff>409575</xdr:colOff>
                    <xdr:row>10</xdr:row>
                    <xdr:rowOff>19050</xdr:rowOff>
                  </to>
                </anchor>
              </controlPr>
            </control>
          </mc:Choice>
        </mc:AlternateContent>
        <mc:AlternateContent xmlns:mc="http://schemas.openxmlformats.org/markup-compatibility/2006">
          <mc:Choice Requires="x14">
            <control shapeId="22611" r:id="rId13" name="Check Box 83">
              <controlPr defaultSize="0" autoFill="0" autoLine="0" autoPict="0">
                <anchor moveWithCells="1">
                  <from>
                    <xdr:col>4</xdr:col>
                    <xdr:colOff>314325</xdr:colOff>
                    <xdr:row>9</xdr:row>
                    <xdr:rowOff>180975</xdr:rowOff>
                  </from>
                  <to>
                    <xdr:col>5</xdr:col>
                    <xdr:colOff>409575</xdr:colOff>
                    <xdr:row>11</xdr:row>
                    <xdr:rowOff>9525</xdr:rowOff>
                  </to>
                </anchor>
              </controlPr>
            </control>
          </mc:Choice>
        </mc:AlternateContent>
        <mc:AlternateContent xmlns:mc="http://schemas.openxmlformats.org/markup-compatibility/2006">
          <mc:Choice Requires="x14">
            <control shapeId="22613" r:id="rId14" name="Check Box 85">
              <controlPr defaultSize="0" autoFill="0" autoLine="0" autoPict="0">
                <anchor moveWithCells="1">
                  <from>
                    <xdr:col>7</xdr:col>
                    <xdr:colOff>161925</xdr:colOff>
                    <xdr:row>7</xdr:row>
                    <xdr:rowOff>171450</xdr:rowOff>
                  </from>
                  <to>
                    <xdr:col>9</xdr:col>
                    <xdr:colOff>247650</xdr:colOff>
                    <xdr:row>9</xdr:row>
                    <xdr:rowOff>0</xdr:rowOff>
                  </to>
                </anchor>
              </controlPr>
            </control>
          </mc:Choice>
        </mc:AlternateContent>
        <mc:AlternateContent xmlns:mc="http://schemas.openxmlformats.org/markup-compatibility/2006">
          <mc:Choice Requires="x14">
            <control shapeId="22614" r:id="rId15" name="Check Box 86">
              <controlPr defaultSize="0" autoFill="0" autoLine="0" autoPict="0">
                <anchor moveWithCells="1">
                  <from>
                    <xdr:col>7</xdr:col>
                    <xdr:colOff>171450</xdr:colOff>
                    <xdr:row>8</xdr:row>
                    <xdr:rowOff>171450</xdr:rowOff>
                  </from>
                  <to>
                    <xdr:col>9</xdr:col>
                    <xdr:colOff>257175</xdr:colOff>
                    <xdr:row>10</xdr:row>
                    <xdr:rowOff>0</xdr:rowOff>
                  </to>
                </anchor>
              </controlPr>
            </control>
          </mc:Choice>
        </mc:AlternateContent>
        <mc:AlternateContent xmlns:mc="http://schemas.openxmlformats.org/markup-compatibility/2006">
          <mc:Choice Requires="x14">
            <control shapeId="22615" r:id="rId16" name="Check Box 87">
              <controlPr defaultSize="0" autoFill="0" autoLine="0" autoPict="0">
                <anchor moveWithCells="1">
                  <from>
                    <xdr:col>7</xdr:col>
                    <xdr:colOff>171450</xdr:colOff>
                    <xdr:row>22</xdr:row>
                    <xdr:rowOff>180975</xdr:rowOff>
                  </from>
                  <to>
                    <xdr:col>9</xdr:col>
                    <xdr:colOff>257175</xdr:colOff>
                    <xdr:row>24</xdr:row>
                    <xdr:rowOff>9525</xdr:rowOff>
                  </to>
                </anchor>
              </controlPr>
            </control>
          </mc:Choice>
        </mc:AlternateContent>
        <mc:AlternateContent xmlns:mc="http://schemas.openxmlformats.org/markup-compatibility/2006">
          <mc:Choice Requires="x14">
            <control shapeId="22616" r:id="rId17" name="Check Box 88">
              <controlPr defaultSize="0" autoFill="0" autoLine="0" autoPict="0">
                <anchor moveWithCells="1">
                  <from>
                    <xdr:col>7</xdr:col>
                    <xdr:colOff>171450</xdr:colOff>
                    <xdr:row>24</xdr:row>
                    <xdr:rowOff>0</xdr:rowOff>
                  </from>
                  <to>
                    <xdr:col>9</xdr:col>
                    <xdr:colOff>257175</xdr:colOff>
                    <xdr:row>25</xdr:row>
                    <xdr:rowOff>19050</xdr:rowOff>
                  </to>
                </anchor>
              </controlPr>
            </control>
          </mc:Choice>
        </mc:AlternateContent>
        <mc:AlternateContent xmlns:mc="http://schemas.openxmlformats.org/markup-compatibility/2006">
          <mc:Choice Requires="x14">
            <control shapeId="22617" r:id="rId18" name="Check Box 89">
              <controlPr defaultSize="0" autoFill="0" autoLine="0" autoPict="0">
                <anchor moveWithCells="1">
                  <from>
                    <xdr:col>7</xdr:col>
                    <xdr:colOff>161925</xdr:colOff>
                    <xdr:row>37</xdr:row>
                    <xdr:rowOff>180975</xdr:rowOff>
                  </from>
                  <to>
                    <xdr:col>9</xdr:col>
                    <xdr:colOff>247650</xdr:colOff>
                    <xdr:row>39</xdr:row>
                    <xdr:rowOff>9525</xdr:rowOff>
                  </to>
                </anchor>
              </controlPr>
            </control>
          </mc:Choice>
        </mc:AlternateContent>
        <mc:AlternateContent xmlns:mc="http://schemas.openxmlformats.org/markup-compatibility/2006">
          <mc:Choice Requires="x14">
            <control shapeId="22618" r:id="rId19" name="Check Box 90">
              <controlPr defaultSize="0" autoFill="0" autoLine="0" autoPict="0">
                <anchor moveWithCells="1">
                  <from>
                    <xdr:col>7</xdr:col>
                    <xdr:colOff>171450</xdr:colOff>
                    <xdr:row>39</xdr:row>
                    <xdr:rowOff>0</xdr:rowOff>
                  </from>
                  <to>
                    <xdr:col>9</xdr:col>
                    <xdr:colOff>257175</xdr:colOff>
                    <xdr:row>40</xdr:row>
                    <xdr:rowOff>19050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'Validation données'!$B$120:$B$131</xm:f>
          </x14:formula1>
          <xm:sqref>A21:C23 A6:C8 A36:C38</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showGridLines="0" view="pageLayout" zoomScale="85" zoomScaleNormal="55" zoomScalePageLayoutView="85" workbookViewId="0">
      <selection activeCell="E9" sqref="E9"/>
    </sheetView>
  </sheetViews>
  <sheetFormatPr baseColWidth="10" defaultColWidth="11.42578125" defaultRowHeight="15" x14ac:dyDescent="0.25"/>
  <cols>
    <col min="1" max="16384" width="11.42578125" style="88"/>
  </cols>
  <sheetData>
    <row r="1" spans="1:8" ht="14.25" customHeight="1" x14ac:dyDescent="0.25"/>
    <row r="2" spans="1:8" customFormat="1" x14ac:dyDescent="0.25">
      <c r="A2" s="743" t="s">
        <v>1791</v>
      </c>
      <c r="B2" s="744"/>
      <c r="C2" s="744"/>
      <c r="D2" s="744"/>
      <c r="E2" s="744"/>
      <c r="F2" s="744"/>
      <c r="G2" s="744"/>
      <c r="H2" s="745"/>
    </row>
    <row r="3" spans="1:8" customFormat="1" x14ac:dyDescent="0.25"/>
    <row r="4" spans="1:8" ht="30" customHeight="1" x14ac:dyDescent="0.25">
      <c r="A4" s="822" t="s">
        <v>1753</v>
      </c>
      <c r="B4" s="822"/>
      <c r="C4" s="789" t="s">
        <v>1754</v>
      </c>
      <c r="D4" s="789"/>
      <c r="E4" s="532" t="s">
        <v>1752</v>
      </c>
      <c r="F4" s="789" t="s">
        <v>1755</v>
      </c>
      <c r="G4" s="789"/>
      <c r="H4" s="117" t="s">
        <v>1756</v>
      </c>
    </row>
    <row r="5" spans="1:8" x14ac:dyDescent="0.25">
      <c r="A5" s="862"/>
      <c r="B5" s="862"/>
      <c r="C5" s="862" t="str">
        <f>IFERROR(VLOOKUP(A5,Eqts_elec[],2,FALSE),"")</f>
        <v/>
      </c>
      <c r="D5" s="862"/>
      <c r="E5" s="497"/>
      <c r="F5" s="862" t="str">
        <f t="shared" ref="F5:F11" si="0">IF(E5&gt;0,C5*E5,"")</f>
        <v/>
      </c>
      <c r="G5" s="862"/>
      <c r="H5" s="497"/>
    </row>
    <row r="6" spans="1:8" x14ac:dyDescent="0.25">
      <c r="A6" s="862"/>
      <c r="B6" s="862"/>
      <c r="C6" s="862" t="str">
        <f>IFERROR(VLOOKUP(A6,Eqts_elec[],2,FALSE),"")</f>
        <v/>
      </c>
      <c r="D6" s="862"/>
      <c r="E6" s="497"/>
      <c r="F6" s="862" t="str">
        <f t="shared" si="0"/>
        <v/>
      </c>
      <c r="G6" s="862"/>
      <c r="H6" s="497"/>
    </row>
    <row r="7" spans="1:8" x14ac:dyDescent="0.25">
      <c r="A7" s="862"/>
      <c r="B7" s="862"/>
      <c r="C7" s="862" t="str">
        <f>IFERROR(VLOOKUP(A7,Eqts_elec[],2,FALSE),"")</f>
        <v/>
      </c>
      <c r="D7" s="862"/>
      <c r="E7" s="497"/>
      <c r="F7" s="862" t="str">
        <f t="shared" si="0"/>
        <v/>
      </c>
      <c r="G7" s="862"/>
      <c r="H7" s="497"/>
    </row>
    <row r="8" spans="1:8" x14ac:dyDescent="0.25">
      <c r="A8" s="862"/>
      <c r="B8" s="862"/>
      <c r="C8" s="862" t="str">
        <f>IFERROR(VLOOKUP(A8,Eqts_elec[],2,FALSE),"")</f>
        <v/>
      </c>
      <c r="D8" s="862"/>
      <c r="E8" s="497"/>
      <c r="F8" s="862" t="str">
        <f t="shared" si="0"/>
        <v/>
      </c>
      <c r="G8" s="862"/>
      <c r="H8" s="497"/>
    </row>
    <row r="9" spans="1:8" x14ac:dyDescent="0.25">
      <c r="A9" s="862"/>
      <c r="B9" s="862"/>
      <c r="C9" s="862" t="str">
        <f>IFERROR(VLOOKUP(A9,Eqts_elec[],2,FALSE),"")</f>
        <v/>
      </c>
      <c r="D9" s="862"/>
      <c r="E9" s="497"/>
      <c r="F9" s="862" t="str">
        <f t="shared" si="0"/>
        <v/>
      </c>
      <c r="G9" s="862"/>
      <c r="H9" s="497"/>
    </row>
    <row r="10" spans="1:8" x14ac:dyDescent="0.25">
      <c r="A10" s="862"/>
      <c r="B10" s="862"/>
      <c r="C10" s="862" t="str">
        <f>IFERROR(VLOOKUP(A10,Eqts_elec[],2,FALSE),"")</f>
        <v/>
      </c>
      <c r="D10" s="862"/>
      <c r="E10" s="497"/>
      <c r="F10" s="862" t="str">
        <f t="shared" si="0"/>
        <v/>
      </c>
      <c r="G10" s="862"/>
      <c r="H10" s="497"/>
    </row>
    <row r="11" spans="1:8" x14ac:dyDescent="0.25">
      <c r="A11" s="752"/>
      <c r="B11" s="754"/>
      <c r="C11" s="862" t="str">
        <f>IFERROR(VLOOKUP(A11,Eqts_elec[],2,FALSE),"")</f>
        <v/>
      </c>
      <c r="D11" s="862"/>
      <c r="E11" s="497"/>
      <c r="F11" s="862" t="str">
        <f t="shared" si="0"/>
        <v/>
      </c>
      <c r="G11" s="862"/>
      <c r="H11" s="497"/>
    </row>
    <row r="12" spans="1:8" x14ac:dyDescent="0.25">
      <c r="A12" s="862"/>
      <c r="B12" s="862"/>
      <c r="C12" s="862" t="str">
        <f>IFERROR(VLOOKUP(A12,Eqts_elec[],2,FALSE),"")</f>
        <v/>
      </c>
      <c r="D12" s="862"/>
      <c r="E12" s="497"/>
      <c r="F12" s="862" t="str">
        <f t="shared" ref="F12:F22" si="1">IF(E12&gt;0,C12*E12,"")</f>
        <v/>
      </c>
      <c r="G12" s="862"/>
      <c r="H12" s="497"/>
    </row>
    <row r="13" spans="1:8" x14ac:dyDescent="0.25">
      <c r="A13" s="862"/>
      <c r="B13" s="862"/>
      <c r="C13" s="862" t="str">
        <f>IFERROR(VLOOKUP(A13,Eqts_elec[],2,FALSE),"")</f>
        <v/>
      </c>
      <c r="D13" s="862"/>
      <c r="E13" s="497"/>
      <c r="F13" s="862" t="str">
        <f t="shared" si="1"/>
        <v/>
      </c>
      <c r="G13" s="862"/>
      <c r="H13" s="497"/>
    </row>
    <row r="14" spans="1:8" x14ac:dyDescent="0.25">
      <c r="A14" s="862"/>
      <c r="B14" s="862"/>
      <c r="C14" s="862" t="str">
        <f>IFERROR(VLOOKUP(A14,Eqts_elec[],2,FALSE),"")</f>
        <v/>
      </c>
      <c r="D14" s="862"/>
      <c r="E14" s="497"/>
      <c r="F14" s="862" t="str">
        <f t="shared" si="1"/>
        <v/>
      </c>
      <c r="G14" s="862"/>
      <c r="H14" s="497"/>
    </row>
    <row r="15" spans="1:8" ht="15" customHeight="1" x14ac:dyDescent="0.25">
      <c r="A15" s="862"/>
      <c r="B15" s="862"/>
      <c r="C15" s="862" t="str">
        <f>IFERROR(VLOOKUP(A15,Eqts_elec[],2,FALSE),"")</f>
        <v/>
      </c>
      <c r="D15" s="862"/>
      <c r="E15" s="497"/>
      <c r="F15" s="862" t="str">
        <f t="shared" si="1"/>
        <v/>
      </c>
      <c r="G15" s="862"/>
      <c r="H15" s="497"/>
    </row>
    <row r="16" spans="1:8" x14ac:dyDescent="0.25">
      <c r="A16" s="862"/>
      <c r="B16" s="862"/>
      <c r="C16" s="862" t="str">
        <f>IFERROR(VLOOKUP(A16,Eqts_elec[],2,FALSE),"")</f>
        <v/>
      </c>
      <c r="D16" s="862"/>
      <c r="E16" s="497"/>
      <c r="F16" s="862" t="str">
        <f t="shared" si="1"/>
        <v/>
      </c>
      <c r="G16" s="862"/>
      <c r="H16" s="497"/>
    </row>
    <row r="17" spans="1:8" x14ac:dyDescent="0.25">
      <c r="A17" s="752"/>
      <c r="B17" s="754"/>
      <c r="C17" s="862" t="str">
        <f>IFERROR(VLOOKUP(A17,Eqts_elec[],2,FALSE),"")</f>
        <v/>
      </c>
      <c r="D17" s="862"/>
      <c r="E17" s="497"/>
      <c r="F17" s="752"/>
      <c r="G17" s="754"/>
      <c r="H17" s="497"/>
    </row>
    <row r="18" spans="1:8" ht="16.149999999999999" customHeight="1" x14ac:dyDescent="0.25">
      <c r="A18" s="862"/>
      <c r="B18" s="862"/>
      <c r="C18" s="862" t="str">
        <f>IFERROR(VLOOKUP(A18,Eqts_elec[],2,FALSE),"")</f>
        <v/>
      </c>
      <c r="D18" s="862"/>
      <c r="E18" s="497"/>
      <c r="F18" s="862" t="str">
        <f t="shared" si="1"/>
        <v/>
      </c>
      <c r="G18" s="862"/>
      <c r="H18" s="497"/>
    </row>
    <row r="19" spans="1:8" x14ac:dyDescent="0.25">
      <c r="A19" s="862"/>
      <c r="B19" s="862"/>
      <c r="C19" s="862" t="str">
        <f>IFERROR(VLOOKUP(A19,Eqts_elec[],2,FALSE),"")</f>
        <v/>
      </c>
      <c r="D19" s="862"/>
      <c r="E19" s="497"/>
      <c r="F19" s="862" t="str">
        <f t="shared" si="1"/>
        <v/>
      </c>
      <c r="G19" s="862"/>
      <c r="H19" s="497"/>
    </row>
    <row r="20" spans="1:8" x14ac:dyDescent="0.25">
      <c r="A20" s="862"/>
      <c r="B20" s="862"/>
      <c r="C20" s="862" t="str">
        <f>IFERROR(VLOOKUP(A20,Eqts_elec[],2,FALSE),"")</f>
        <v/>
      </c>
      <c r="D20" s="862"/>
      <c r="E20" s="497"/>
      <c r="F20" s="862" t="str">
        <f t="shared" si="1"/>
        <v/>
      </c>
      <c r="G20" s="862"/>
      <c r="H20" s="497"/>
    </row>
    <row r="21" spans="1:8" ht="18.600000000000001" customHeight="1" x14ac:dyDescent="0.25">
      <c r="A21" s="862"/>
      <c r="B21" s="862"/>
      <c r="C21" s="862" t="str">
        <f>IFERROR(VLOOKUP(A21,Eqts_elec[],2,FALSE),"")</f>
        <v/>
      </c>
      <c r="D21" s="862"/>
      <c r="E21" s="497"/>
      <c r="F21" s="862" t="str">
        <f t="shared" si="1"/>
        <v/>
      </c>
      <c r="G21" s="862"/>
      <c r="H21" s="497"/>
    </row>
    <row r="22" spans="1:8" x14ac:dyDescent="0.25">
      <c r="A22" s="862"/>
      <c r="B22" s="862"/>
      <c r="C22" s="862" t="str">
        <f>IFERROR(VLOOKUP(A22,Eqts_elec[],2,FALSE),"")</f>
        <v/>
      </c>
      <c r="D22" s="862"/>
      <c r="E22" s="497"/>
      <c r="F22" s="862" t="str">
        <f t="shared" si="1"/>
        <v/>
      </c>
      <c r="G22" s="862"/>
      <c r="H22" s="497"/>
    </row>
    <row r="23" spans="1:8" x14ac:dyDescent="0.25">
      <c r="A23" s="77"/>
      <c r="B23" s="72"/>
      <c r="C23" s="72"/>
      <c r="D23" s="72"/>
      <c r="E23" s="72"/>
      <c r="F23" s="72"/>
      <c r="G23" s="72"/>
      <c r="H23" s="114"/>
    </row>
    <row r="24" spans="1:8" x14ac:dyDescent="0.25">
      <c r="A24" s="807" t="s">
        <v>1763</v>
      </c>
      <c r="B24" s="807"/>
      <c r="C24" s="807"/>
      <c r="D24" s="807"/>
      <c r="E24" s="807"/>
      <c r="F24" s="73">
        <f>SUM(F5:G22)</f>
        <v>0</v>
      </c>
      <c r="G24" s="499" t="s">
        <v>1612</v>
      </c>
      <c r="H24" s="114"/>
    </row>
    <row r="25" spans="1:8" x14ac:dyDescent="0.25">
      <c r="A25" s="77"/>
      <c r="B25" s="72"/>
      <c r="C25" s="72"/>
      <c r="D25" s="72"/>
      <c r="E25" s="72"/>
      <c r="F25" s="72"/>
      <c r="G25" s="72"/>
      <c r="H25" s="114"/>
    </row>
    <row r="26" spans="1:8" x14ac:dyDescent="0.25">
      <c r="A26" s="904" t="s">
        <v>1257</v>
      </c>
      <c r="B26" s="915"/>
      <c r="C26" s="915"/>
      <c r="D26" s="915"/>
      <c r="E26" s="915"/>
      <c r="F26" s="915"/>
      <c r="G26" s="915"/>
      <c r="H26" s="915"/>
    </row>
    <row r="27" spans="1:8" x14ac:dyDescent="0.25">
      <c r="A27" s="904"/>
      <c r="B27" s="915"/>
      <c r="C27" s="915"/>
      <c r="D27" s="915"/>
      <c r="E27" s="915"/>
      <c r="F27" s="915"/>
      <c r="G27" s="915"/>
      <c r="H27" s="915"/>
    </row>
    <row r="28" spans="1:8" x14ac:dyDescent="0.25">
      <c r="A28" s="904"/>
      <c r="B28" s="915"/>
      <c r="C28" s="915"/>
      <c r="D28" s="915"/>
      <c r="E28" s="915"/>
      <c r="F28" s="915"/>
      <c r="G28" s="915"/>
      <c r="H28" s="915"/>
    </row>
    <row r="29" spans="1:8" ht="14.45" customHeight="1" x14ac:dyDescent="0.25">
      <c r="A29" s="904"/>
      <c r="B29" s="915"/>
      <c r="C29" s="915"/>
      <c r="D29" s="915"/>
      <c r="E29" s="915"/>
      <c r="F29" s="915"/>
      <c r="G29" s="915"/>
      <c r="H29" s="915"/>
    </row>
    <row r="32" spans="1:8" ht="18" customHeight="1" x14ac:dyDescent="0.25"/>
    <row r="33" ht="15" customHeight="1" x14ac:dyDescent="0.25"/>
    <row r="39" ht="15" customHeight="1" x14ac:dyDescent="0.25"/>
    <row r="40" ht="15" customHeight="1" x14ac:dyDescent="0.25"/>
  </sheetData>
  <mergeCells count="61">
    <mergeCell ref="F17:G17"/>
    <mergeCell ref="A18:B18"/>
    <mergeCell ref="C18:D18"/>
    <mergeCell ref="F18:G18"/>
    <mergeCell ref="C22:D22"/>
    <mergeCell ref="A17:B17"/>
    <mergeCell ref="C17:D17"/>
    <mergeCell ref="A26:A29"/>
    <mergeCell ref="B26:H29"/>
    <mergeCell ref="F22:G22"/>
    <mergeCell ref="A24:E24"/>
    <mergeCell ref="A19:B19"/>
    <mergeCell ref="C19:D19"/>
    <mergeCell ref="F19:G19"/>
    <mergeCell ref="A20:B20"/>
    <mergeCell ref="C20:D20"/>
    <mergeCell ref="F20:G20"/>
    <mergeCell ref="A21:B21"/>
    <mergeCell ref="C21:D21"/>
    <mergeCell ref="F21:G21"/>
    <mergeCell ref="A22:B22"/>
    <mergeCell ref="A15:B15"/>
    <mergeCell ref="C15:D15"/>
    <mergeCell ref="F15:G15"/>
    <mergeCell ref="A16:B16"/>
    <mergeCell ref="C16:D16"/>
    <mergeCell ref="F16:G16"/>
    <mergeCell ref="A13:B13"/>
    <mergeCell ref="C13:D13"/>
    <mergeCell ref="F13:G13"/>
    <mergeCell ref="A14:B14"/>
    <mergeCell ref="C14:D14"/>
    <mergeCell ref="F14:G14"/>
    <mergeCell ref="A11:B11"/>
    <mergeCell ref="C11:D11"/>
    <mergeCell ref="F11:G11"/>
    <mergeCell ref="A12:B12"/>
    <mergeCell ref="C12:D12"/>
    <mergeCell ref="F12:G12"/>
    <mergeCell ref="F9:G9"/>
    <mergeCell ref="A10:B10"/>
    <mergeCell ref="F10:G10"/>
    <mergeCell ref="C8:D8"/>
    <mergeCell ref="A8:B8"/>
    <mergeCell ref="F8:G8"/>
    <mergeCell ref="C9:D9"/>
    <mergeCell ref="A9:B9"/>
    <mergeCell ref="C10:D10"/>
    <mergeCell ref="A6:B6"/>
    <mergeCell ref="C6:D6"/>
    <mergeCell ref="F6:G6"/>
    <mergeCell ref="A7:B7"/>
    <mergeCell ref="C7:D7"/>
    <mergeCell ref="F7:G7"/>
    <mergeCell ref="A2:H2"/>
    <mergeCell ref="A4:B4"/>
    <mergeCell ref="C4:D4"/>
    <mergeCell ref="F4:G4"/>
    <mergeCell ref="A5:B5"/>
    <mergeCell ref="C5:D5"/>
    <mergeCell ref="F5:G5"/>
  </mergeCells>
  <conditionalFormatting sqref="A2:H2">
    <cfRule type="cellIs" dxfId="37" priority="1" operator="equal">
      <formula>"SO"</formula>
    </cfRule>
  </conditionalFormatting>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legacyDrawingHF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'Validation données'!$B$136:$B$155</xm:f>
          </x14:formula1>
          <xm:sqref>A5:B22</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5"/>
  <sheetViews>
    <sheetView showGridLines="0" view="pageLayout" zoomScale="90" zoomScaleNormal="55" zoomScalePageLayoutView="90" workbookViewId="0">
      <selection activeCell="A7" sqref="A7:E7"/>
    </sheetView>
  </sheetViews>
  <sheetFormatPr baseColWidth="10" defaultColWidth="11.42578125" defaultRowHeight="15" x14ac:dyDescent="0.25"/>
  <cols>
    <col min="1" max="1" width="10.85546875" style="88" customWidth="1"/>
    <col min="2" max="2" width="11.5703125" style="88" customWidth="1"/>
    <col min="3" max="3" width="11.7109375" style="88" customWidth="1"/>
    <col min="4" max="4" width="7.7109375" style="88" customWidth="1"/>
    <col min="5" max="5" width="14" style="88" bestFit="1" customWidth="1"/>
    <col min="6" max="6" width="10.42578125" style="88" customWidth="1"/>
    <col min="7" max="7" width="10.5703125" style="88" customWidth="1"/>
    <col min="8" max="8" width="13.28515625" style="88" customWidth="1"/>
    <col min="9" max="16384" width="11.42578125" style="88"/>
  </cols>
  <sheetData>
    <row r="1" spans="1:16" ht="14.25" customHeight="1" x14ac:dyDescent="0.25"/>
    <row r="2" spans="1:16" customFormat="1" x14ac:dyDescent="0.25">
      <c r="A2" s="743" t="s">
        <v>1805</v>
      </c>
      <c r="B2" s="744"/>
      <c r="C2" s="744"/>
      <c r="D2" s="744"/>
      <c r="E2" s="744"/>
      <c r="F2" s="744"/>
      <c r="G2" s="744"/>
      <c r="H2" s="745"/>
    </row>
    <row r="3" spans="1:16" customFormat="1" x14ac:dyDescent="0.25">
      <c r="A3" s="1"/>
    </row>
    <row r="4" spans="1:16" s="500" customFormat="1" x14ac:dyDescent="0.25">
      <c r="A4" s="840" t="s">
        <v>1764</v>
      </c>
      <c r="B4" s="841"/>
      <c r="C4" s="841"/>
      <c r="D4" s="841"/>
      <c r="E4" s="841"/>
      <c r="F4" s="841"/>
      <c r="G4" s="841"/>
      <c r="H4" s="842"/>
      <c r="I4" s="88"/>
      <c r="J4" s="88"/>
      <c r="K4" s="88"/>
      <c r="L4" s="88"/>
      <c r="M4" s="88"/>
      <c r="N4" s="88"/>
      <c r="O4" s="88"/>
      <c r="P4" s="88"/>
    </row>
    <row r="5" spans="1:16" x14ac:dyDescent="0.25">
      <c r="A5" s="807" t="s">
        <v>1765</v>
      </c>
      <c r="B5" s="807"/>
      <c r="C5" s="807"/>
      <c r="D5" s="862"/>
      <c r="E5" s="862"/>
      <c r="F5" s="862"/>
      <c r="G5" s="862"/>
      <c r="H5" s="862"/>
    </row>
    <row r="6" spans="1:16" x14ac:dyDescent="0.25">
      <c r="A6" s="807" t="s">
        <v>1766</v>
      </c>
      <c r="B6" s="807"/>
      <c r="C6" s="807"/>
      <c r="D6" s="862" t="s">
        <v>1767</v>
      </c>
      <c r="E6" s="862"/>
      <c r="F6" s="862"/>
      <c r="G6" s="862"/>
      <c r="H6" s="862"/>
    </row>
    <row r="7" spans="1:16" x14ac:dyDescent="0.25">
      <c r="A7" s="840" t="s">
        <v>1768</v>
      </c>
      <c r="B7" s="841"/>
      <c r="C7" s="841"/>
      <c r="D7" s="841"/>
      <c r="E7" s="841"/>
      <c r="F7" s="906"/>
      <c r="G7" s="927"/>
      <c r="H7" s="907"/>
    </row>
    <row r="8" spans="1:16" x14ac:dyDescent="0.25">
      <c r="A8" s="526"/>
      <c r="B8" s="527"/>
      <c r="C8" s="527" t="s">
        <v>1769</v>
      </c>
      <c r="D8" s="527"/>
      <c r="E8" s="527"/>
      <c r="F8" s="862" t="s">
        <v>1351</v>
      </c>
      <c r="G8" s="862"/>
      <c r="H8" s="862"/>
    </row>
    <row r="9" spans="1:16" x14ac:dyDescent="0.25">
      <c r="A9" s="840" t="s">
        <v>1313</v>
      </c>
      <c r="B9" s="841"/>
      <c r="C9" s="841"/>
      <c r="D9" s="924"/>
      <c r="E9" s="925"/>
      <c r="F9" s="925"/>
      <c r="G9" s="925"/>
      <c r="H9" s="926"/>
    </row>
    <row r="10" spans="1:16" x14ac:dyDescent="0.25">
      <c r="A10" s="789" t="s">
        <v>1770</v>
      </c>
      <c r="B10" s="789"/>
      <c r="C10" s="789"/>
      <c r="D10" s="863"/>
      <c r="E10" s="863"/>
      <c r="F10" s="863"/>
      <c r="G10" s="863"/>
      <c r="H10" s="863"/>
    </row>
    <row r="11" spans="1:16" x14ac:dyDescent="0.25">
      <c r="A11" s="789"/>
      <c r="B11" s="789"/>
      <c r="C11" s="789"/>
      <c r="D11" s="863"/>
      <c r="E11" s="863"/>
      <c r="F11" s="863"/>
      <c r="G11" s="863"/>
      <c r="H11" s="863"/>
    </row>
    <row r="12" spans="1:16" x14ac:dyDescent="0.25">
      <c r="A12" s="792" t="s">
        <v>1312</v>
      </c>
      <c r="B12" s="793"/>
      <c r="C12" s="793"/>
      <c r="D12" s="762" t="s">
        <v>1804</v>
      </c>
      <c r="E12" s="763"/>
      <c r="F12" s="763"/>
      <c r="G12" s="763"/>
      <c r="H12" s="764"/>
    </row>
    <row r="13" spans="1:16" x14ac:dyDescent="0.25">
      <c r="A13" s="792" t="s">
        <v>1771</v>
      </c>
      <c r="B13" s="794"/>
      <c r="C13" s="916" t="str">
        <f>IF(D12="stockage","","SO")</f>
        <v>SO</v>
      </c>
      <c r="D13" s="917"/>
      <c r="E13" s="792" t="s">
        <v>1772</v>
      </c>
      <c r="F13" s="794"/>
      <c r="G13" s="501"/>
      <c r="H13" s="521" t="s">
        <v>1382</v>
      </c>
    </row>
    <row r="14" spans="1:16" x14ac:dyDescent="0.25">
      <c r="A14" s="792" t="s">
        <v>1773</v>
      </c>
      <c r="B14" s="794"/>
      <c r="C14" s="502"/>
      <c r="D14" s="502" t="s">
        <v>1612</v>
      </c>
      <c r="E14" s="792" t="s">
        <v>1774</v>
      </c>
      <c r="F14" s="794"/>
      <c r="G14" s="502" t="str">
        <f>IF(D6="Sans_objet","SO","")</f>
        <v>SO</v>
      </c>
      <c r="H14" s="522" t="s">
        <v>1612</v>
      </c>
    </row>
    <row r="15" spans="1:16" x14ac:dyDescent="0.25">
      <c r="A15" s="897" t="s">
        <v>1524</v>
      </c>
      <c r="B15" s="898"/>
      <c r="C15" s="862"/>
      <c r="D15" s="752"/>
      <c r="E15" s="897" t="s">
        <v>1775</v>
      </c>
      <c r="F15" s="839"/>
      <c r="G15" s="502"/>
      <c r="H15" s="522" t="s">
        <v>1776</v>
      </c>
    </row>
    <row r="16" spans="1:16" x14ac:dyDescent="0.25">
      <c r="A16" s="897" t="s">
        <v>1777</v>
      </c>
      <c r="B16" s="898"/>
      <c r="C16" s="898"/>
      <c r="D16" s="898"/>
      <c r="E16" s="497" t="s">
        <v>0</v>
      </c>
      <c r="F16" s="488"/>
      <c r="G16" s="503"/>
      <c r="H16" s="114"/>
    </row>
    <row r="17" spans="1:16" ht="14.45" customHeight="1" x14ac:dyDescent="0.25">
      <c r="A17" s="548" t="s">
        <v>1778</v>
      </c>
      <c r="B17" s="528"/>
      <c r="C17" s="549"/>
      <c r="D17" s="549"/>
      <c r="E17" s="504">
        <v>0</v>
      </c>
      <c r="F17" s="530" t="s">
        <v>1779</v>
      </c>
      <c r="G17" s="547"/>
      <c r="H17" s="522">
        <v>0</v>
      </c>
    </row>
    <row r="18" spans="1:16" x14ac:dyDescent="0.25">
      <c r="A18" s="822" t="s">
        <v>1780</v>
      </c>
      <c r="B18" s="822"/>
      <c r="C18" s="505"/>
      <c r="D18" s="506" t="s">
        <v>1612</v>
      </c>
      <c r="E18" s="529" t="s">
        <v>1781</v>
      </c>
      <c r="F18" s="507"/>
      <c r="G18" s="839" t="s">
        <v>1752</v>
      </c>
      <c r="H18" s="918" t="s">
        <v>1782</v>
      </c>
    </row>
    <row r="19" spans="1:16" ht="15" customHeight="1" x14ac:dyDescent="0.25">
      <c r="A19" s="840" t="s">
        <v>1783</v>
      </c>
      <c r="B19" s="841"/>
      <c r="C19" s="841"/>
      <c r="D19" s="841"/>
      <c r="E19" s="840" t="s">
        <v>1784</v>
      </c>
      <c r="F19" s="842"/>
      <c r="G19" s="839"/>
      <c r="H19" s="918"/>
    </row>
    <row r="20" spans="1:16" x14ac:dyDescent="0.25">
      <c r="A20" s="919" t="s">
        <v>4</v>
      </c>
      <c r="B20" s="919"/>
      <c r="C20" s="910"/>
      <c r="D20" s="920"/>
      <c r="E20" s="897" t="s">
        <v>1785</v>
      </c>
      <c r="F20" s="839"/>
      <c r="G20" s="508"/>
      <c r="H20" s="95"/>
    </row>
    <row r="21" spans="1:16" x14ac:dyDescent="0.25">
      <c r="A21" s="921" t="s">
        <v>1346</v>
      </c>
      <c r="B21" s="921"/>
      <c r="C21" s="908"/>
      <c r="D21" s="922"/>
      <c r="E21" s="923" t="s">
        <v>1786</v>
      </c>
      <c r="F21" s="923"/>
      <c r="G21" s="523"/>
      <c r="H21" s="524"/>
    </row>
    <row r="22" spans="1:16" s="500" customFormat="1" x14ac:dyDescent="0.25">
      <c r="A22" s="840" t="s">
        <v>1810</v>
      </c>
      <c r="B22" s="841"/>
      <c r="C22" s="841"/>
      <c r="D22" s="841"/>
      <c r="E22" s="841"/>
      <c r="F22" s="841"/>
      <c r="G22" s="841"/>
      <c r="H22" s="842"/>
      <c r="I22" s="88"/>
      <c r="J22" s="88"/>
      <c r="K22" s="88"/>
      <c r="L22" s="88"/>
      <c r="M22" s="88"/>
      <c r="N22" s="88"/>
      <c r="O22" s="88"/>
      <c r="P22" s="88"/>
    </row>
    <row r="23" spans="1:16" x14ac:dyDescent="0.25">
      <c r="A23" s="807" t="s">
        <v>1765</v>
      </c>
      <c r="B23" s="807"/>
      <c r="C23" s="807"/>
      <c r="D23" s="862"/>
      <c r="E23" s="862"/>
      <c r="F23" s="862"/>
      <c r="G23" s="862"/>
      <c r="H23" s="862"/>
    </row>
    <row r="24" spans="1:16" x14ac:dyDescent="0.25">
      <c r="A24" s="807" t="s">
        <v>1766</v>
      </c>
      <c r="B24" s="807"/>
      <c r="C24" s="807"/>
      <c r="D24" s="862" t="s">
        <v>1350</v>
      </c>
      <c r="E24" s="862"/>
      <c r="F24" s="862"/>
      <c r="G24" s="862"/>
      <c r="H24" s="862"/>
    </row>
    <row r="25" spans="1:16" x14ac:dyDescent="0.25">
      <c r="A25" s="840" t="s">
        <v>1768</v>
      </c>
      <c r="B25" s="841"/>
      <c r="C25" s="841"/>
      <c r="D25" s="841"/>
      <c r="E25" s="841"/>
      <c r="F25" s="906"/>
      <c r="G25" s="927"/>
      <c r="H25" s="907"/>
    </row>
    <row r="26" spans="1:16" x14ac:dyDescent="0.25">
      <c r="A26" s="526"/>
      <c r="B26" s="527"/>
      <c r="C26" s="527" t="s">
        <v>1769</v>
      </c>
      <c r="D26" s="527"/>
      <c r="E26" s="527"/>
      <c r="F26" s="862" t="s">
        <v>1351</v>
      </c>
      <c r="G26" s="862"/>
      <c r="H26" s="862"/>
    </row>
    <row r="27" spans="1:16" x14ac:dyDescent="0.25">
      <c r="A27" s="840" t="s">
        <v>1313</v>
      </c>
      <c r="B27" s="841"/>
      <c r="C27" s="841"/>
      <c r="D27" s="924"/>
      <c r="E27" s="925"/>
      <c r="F27" s="925"/>
      <c r="G27" s="925"/>
      <c r="H27" s="926"/>
    </row>
    <row r="28" spans="1:16" x14ac:dyDescent="0.25">
      <c r="A28" s="789" t="s">
        <v>1770</v>
      </c>
      <c r="B28" s="789"/>
      <c r="C28" s="789"/>
      <c r="D28" s="863"/>
      <c r="E28" s="863"/>
      <c r="F28" s="863"/>
      <c r="G28" s="863"/>
      <c r="H28" s="863"/>
    </row>
    <row r="29" spans="1:16" x14ac:dyDescent="0.25">
      <c r="A29" s="789"/>
      <c r="B29" s="789"/>
      <c r="C29" s="789"/>
      <c r="D29" s="863"/>
      <c r="E29" s="863"/>
      <c r="F29" s="863"/>
      <c r="G29" s="863"/>
      <c r="H29" s="863"/>
    </row>
    <row r="30" spans="1:16" x14ac:dyDescent="0.25">
      <c r="A30" s="792" t="s">
        <v>1312</v>
      </c>
      <c r="B30" s="793"/>
      <c r="C30" s="793"/>
      <c r="D30" s="762"/>
      <c r="E30" s="763"/>
      <c r="F30" s="763"/>
      <c r="G30" s="763"/>
      <c r="H30" s="764"/>
    </row>
    <row r="31" spans="1:16" x14ac:dyDescent="0.25">
      <c r="A31" s="792" t="s">
        <v>1771</v>
      </c>
      <c r="B31" s="794"/>
      <c r="C31" s="916" t="str">
        <f>IF(D30="stockage","","SO")</f>
        <v>SO</v>
      </c>
      <c r="D31" s="917"/>
      <c r="E31" s="792" t="s">
        <v>1772</v>
      </c>
      <c r="F31" s="794"/>
      <c r="G31" s="501"/>
      <c r="H31" s="521" t="s">
        <v>1382</v>
      </c>
    </row>
    <row r="32" spans="1:16" x14ac:dyDescent="0.25">
      <c r="A32" s="792" t="s">
        <v>1773</v>
      </c>
      <c r="B32" s="794"/>
      <c r="C32" s="502"/>
      <c r="D32" s="502" t="s">
        <v>1612</v>
      </c>
      <c r="E32" s="792" t="s">
        <v>1774</v>
      </c>
      <c r="F32" s="794"/>
      <c r="G32" s="502" t="str">
        <f>IF(D24="Sans_objet","SO","")</f>
        <v/>
      </c>
      <c r="H32" s="522" t="s">
        <v>1612</v>
      </c>
    </row>
    <row r="33" spans="1:8" x14ac:dyDescent="0.25">
      <c r="A33" s="897" t="s">
        <v>1524</v>
      </c>
      <c r="B33" s="898"/>
      <c r="C33" s="862"/>
      <c r="D33" s="752"/>
      <c r="E33" s="897" t="s">
        <v>1775</v>
      </c>
      <c r="F33" s="839"/>
      <c r="G33" s="502"/>
      <c r="H33" s="522" t="s">
        <v>1776</v>
      </c>
    </row>
    <row r="34" spans="1:8" x14ac:dyDescent="0.25">
      <c r="A34" s="897" t="s">
        <v>1777</v>
      </c>
      <c r="B34" s="898"/>
      <c r="C34" s="898"/>
      <c r="D34" s="898"/>
      <c r="E34" s="497"/>
      <c r="F34" s="488"/>
      <c r="G34" s="503"/>
      <c r="H34" s="114"/>
    </row>
    <row r="35" spans="1:8" ht="14.45" customHeight="1" x14ac:dyDescent="0.25">
      <c r="A35" s="548" t="s">
        <v>1778</v>
      </c>
      <c r="B35" s="528"/>
      <c r="C35" s="549"/>
      <c r="D35" s="549"/>
      <c r="E35" s="504"/>
      <c r="F35" s="530" t="s">
        <v>1779</v>
      </c>
      <c r="G35" s="547"/>
      <c r="H35" s="522">
        <v>0</v>
      </c>
    </row>
    <row r="36" spans="1:8" x14ac:dyDescent="0.25">
      <c r="A36" s="822" t="s">
        <v>1780</v>
      </c>
      <c r="B36" s="822"/>
      <c r="C36" s="505"/>
      <c r="D36" s="506" t="s">
        <v>1612</v>
      </c>
      <c r="E36" s="529" t="s">
        <v>1781</v>
      </c>
      <c r="F36" s="507"/>
      <c r="G36" s="839" t="s">
        <v>1752</v>
      </c>
      <c r="H36" s="918" t="s">
        <v>1782</v>
      </c>
    </row>
    <row r="37" spans="1:8" ht="15" customHeight="1" x14ac:dyDescent="0.25">
      <c r="A37" s="840" t="s">
        <v>1783</v>
      </c>
      <c r="B37" s="841"/>
      <c r="C37" s="841"/>
      <c r="D37" s="841"/>
      <c r="E37" s="840" t="s">
        <v>1784</v>
      </c>
      <c r="F37" s="842"/>
      <c r="G37" s="839"/>
      <c r="H37" s="918"/>
    </row>
    <row r="38" spans="1:8" x14ac:dyDescent="0.25">
      <c r="A38" s="919" t="s">
        <v>4</v>
      </c>
      <c r="B38" s="919"/>
      <c r="C38" s="910"/>
      <c r="D38" s="920"/>
      <c r="E38" s="897" t="s">
        <v>1785</v>
      </c>
      <c r="F38" s="839"/>
      <c r="G38" s="508"/>
      <c r="H38" s="95"/>
    </row>
    <row r="39" spans="1:8" x14ac:dyDescent="0.25">
      <c r="A39" s="921" t="s">
        <v>1346</v>
      </c>
      <c r="B39" s="921"/>
      <c r="C39" s="908"/>
      <c r="D39" s="922"/>
      <c r="E39" s="923" t="s">
        <v>1786</v>
      </c>
      <c r="F39" s="923"/>
      <c r="G39" s="523"/>
      <c r="H39" s="524"/>
    </row>
    <row r="40" spans="1:8" x14ac:dyDescent="0.25">
      <c r="A40" s="495"/>
      <c r="B40" s="525"/>
      <c r="C40" s="525"/>
      <c r="D40" s="525"/>
      <c r="E40" s="525"/>
      <c r="F40" s="525"/>
      <c r="G40" s="525"/>
      <c r="H40" s="503"/>
    </row>
    <row r="41" spans="1:8" s="94" customFormat="1" ht="28.5" customHeight="1" x14ac:dyDescent="0.25">
      <c r="A41" s="539"/>
      <c r="B41" s="531"/>
      <c r="C41" s="532" t="s">
        <v>1752</v>
      </c>
      <c r="D41" s="789" t="s">
        <v>1782</v>
      </c>
      <c r="E41" s="789"/>
      <c r="F41" s="533"/>
      <c r="G41" s="533"/>
      <c r="H41" s="534"/>
    </row>
    <row r="42" spans="1:8" x14ac:dyDescent="0.25">
      <c r="A42" s="540"/>
      <c r="B42" s="542" t="s">
        <v>1787</v>
      </c>
      <c r="C42" s="509"/>
      <c r="D42" s="765"/>
      <c r="E42" s="765"/>
      <c r="F42" s="535"/>
      <c r="G42" s="535"/>
      <c r="H42" s="536"/>
    </row>
    <row r="43" spans="1:8" x14ac:dyDescent="0.25">
      <c r="A43" s="541"/>
      <c r="B43" s="543" t="s">
        <v>1788</v>
      </c>
      <c r="C43" s="509"/>
      <c r="D43" s="765"/>
      <c r="E43" s="765"/>
      <c r="F43" s="537"/>
      <c r="G43" s="537"/>
      <c r="H43" s="538"/>
    </row>
    <row r="48" spans="1:8" ht="15" customHeight="1" x14ac:dyDescent="0.25"/>
    <row r="49" ht="15" customHeight="1" x14ac:dyDescent="0.25"/>
    <row r="50" ht="15" customHeight="1" x14ac:dyDescent="0.25"/>
    <row r="55" ht="15" customHeight="1" x14ac:dyDescent="0.25"/>
  </sheetData>
  <mergeCells count="72">
    <mergeCell ref="A32:B32"/>
    <mergeCell ref="E32:F32"/>
    <mergeCell ref="A36:B36"/>
    <mergeCell ref="G36:G37"/>
    <mergeCell ref="H36:H37"/>
    <mergeCell ref="A37:D37"/>
    <mergeCell ref="E37:F37"/>
    <mergeCell ref="A30:C30"/>
    <mergeCell ref="D30:H30"/>
    <mergeCell ref="A31:B31"/>
    <mergeCell ref="C31:D31"/>
    <mergeCell ref="E31:F31"/>
    <mergeCell ref="D42:E42"/>
    <mergeCell ref="D43:E43"/>
    <mergeCell ref="F7:H7"/>
    <mergeCell ref="F8:H8"/>
    <mergeCell ref="D9:H9"/>
    <mergeCell ref="D12:H12"/>
    <mergeCell ref="A22:H22"/>
    <mergeCell ref="A23:C23"/>
    <mergeCell ref="D23:H23"/>
    <mergeCell ref="D41:E41"/>
    <mergeCell ref="A24:C24"/>
    <mergeCell ref="D24:H24"/>
    <mergeCell ref="A25:E25"/>
    <mergeCell ref="F25:H25"/>
    <mergeCell ref="E38:F38"/>
    <mergeCell ref="A39:B39"/>
    <mergeCell ref="C39:D39"/>
    <mergeCell ref="E39:F39"/>
    <mergeCell ref="A33:B33"/>
    <mergeCell ref="E33:F33"/>
    <mergeCell ref="A34:D34"/>
    <mergeCell ref="A38:B38"/>
    <mergeCell ref="C38:D38"/>
    <mergeCell ref="C33:D33"/>
    <mergeCell ref="A28:C29"/>
    <mergeCell ref="D28:H29"/>
    <mergeCell ref="F26:H26"/>
    <mergeCell ref="A27:C27"/>
    <mergeCell ref="D27:H27"/>
    <mergeCell ref="A21:B21"/>
    <mergeCell ref="C21:D21"/>
    <mergeCell ref="E21:F21"/>
    <mergeCell ref="A18:B18"/>
    <mergeCell ref="G18:G19"/>
    <mergeCell ref="H18:H19"/>
    <mergeCell ref="A19:D19"/>
    <mergeCell ref="E19:F19"/>
    <mergeCell ref="A20:B20"/>
    <mergeCell ref="C20:D20"/>
    <mergeCell ref="E20:F20"/>
    <mergeCell ref="A16:D16"/>
    <mergeCell ref="A12:C12"/>
    <mergeCell ref="A13:B13"/>
    <mergeCell ref="C13:D13"/>
    <mergeCell ref="E13:F13"/>
    <mergeCell ref="A14:B14"/>
    <mergeCell ref="E14:F14"/>
    <mergeCell ref="A15:B15"/>
    <mergeCell ref="C15:D15"/>
    <mergeCell ref="E15:F15"/>
    <mergeCell ref="A7:E7"/>
    <mergeCell ref="A9:C9"/>
    <mergeCell ref="A10:C11"/>
    <mergeCell ref="D10:H11"/>
    <mergeCell ref="A2:H2"/>
    <mergeCell ref="A4:H4"/>
    <mergeCell ref="A5:C5"/>
    <mergeCell ref="D5:H5"/>
    <mergeCell ref="A6:C6"/>
    <mergeCell ref="D6:H6"/>
  </mergeCells>
  <conditionalFormatting sqref="A2:H8 A13:H21 A40:H43">
    <cfRule type="cellIs" dxfId="36" priority="4" operator="equal">
      <formula>"SO"</formula>
    </cfRule>
  </conditionalFormatting>
  <conditionalFormatting sqref="A10:H11 A9:D9 A12:D12">
    <cfRule type="cellIs" dxfId="35" priority="3" operator="equal">
      <formula>"SO"</formula>
    </cfRule>
  </conditionalFormatting>
  <conditionalFormatting sqref="A22:H26 A31:H39">
    <cfRule type="cellIs" dxfId="34" priority="2" operator="equal">
      <formula>"SO"</formula>
    </cfRule>
  </conditionalFormatting>
  <conditionalFormatting sqref="A28:H29 A27:D27 A30:D30">
    <cfRule type="cellIs" dxfId="33" priority="1" operator="equal">
      <formula>"SO"</formula>
    </cfRule>
  </conditionalFormatting>
  <dataValidations disablePrompts="1" count="8">
    <dataValidation type="list" allowBlank="1" showInputMessage="1" showErrorMessage="1" sqref="D6:H6 D24:H24">
      <formula1>"Gaz,Electricité,Fioul,Sans_objet,"</formula1>
    </dataValidation>
    <dataValidation type="list" allowBlank="1" showInputMessage="1" showErrorMessage="1" sqref="D12 D30">
      <formula1>"Stockage,Instantanée"</formula1>
    </dataValidation>
    <dataValidation type="list" allowBlank="1" showInputMessage="1" showErrorMessage="1" sqref="D5:H5 D23:H23">
      <formula1>"Gaz,Electricité,Fioul"</formula1>
    </dataValidation>
    <dataValidation type="list" allowBlank="1" showInputMessage="1" showErrorMessage="1" sqref="E16 C15:D15 D42:D43 F18 H20:H21 E34 C33:D33 F36 H38:H39">
      <formula1>"Oui,Non"</formula1>
    </dataValidation>
    <dataValidation type="list" allowBlank="1" showInputMessage="1" showErrorMessage="1" sqref="F8 F26">
      <formula1>"Toute l'année, Hors saison de chauffe, Sans objet"</formula1>
    </dataValidation>
    <dataValidation type="list" allowBlank="1" showInputMessage="1" showErrorMessage="1" sqref="F7:H7 F25:H25">
      <formula1>"Oui,Non,Sans objet"</formula1>
    </dataValidation>
    <dataValidation type="list" allowBlank="1" showInputMessage="1" showErrorMessage="1" sqref="C38:D39">
      <formula1>"bon,mauvais,moyen,sans objet"</formula1>
    </dataValidation>
    <dataValidation type="list" allowBlank="1" showInputMessage="1" showErrorMessage="1" sqref="C20:D21">
      <formula1>"bon,moyen,mauvais,sans objet"</formula1>
    </dataValidation>
  </dataValidations>
  <printOptions horizontalCentered="1"/>
  <pageMargins left="0.19685039370078741" right="0.26620370370370372" top="0.74803149606299213" bottom="0.74803149606299213" header="0.31496062992125984" footer="0.31496062992125984"/>
  <pageSetup paperSize="9" orientation="portrait" r:id="rId1"/>
  <headerFooter>
    <oddHeader>&amp;L&amp;G&amp;C&amp;F</oddHeader>
    <oddFooter>&amp;L&amp;A&amp;R&amp;P/&amp;N</oddFooter>
  </headerFooter>
  <legacyDrawingHF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90"/>
  <sheetViews>
    <sheetView showGridLines="0" view="pageLayout" zoomScale="85" zoomScaleNormal="55" zoomScalePageLayoutView="85" workbookViewId="0">
      <selection activeCell="B17" sqref="B17:K20"/>
    </sheetView>
  </sheetViews>
  <sheetFormatPr baseColWidth="10" defaultColWidth="11.28515625" defaultRowHeight="15" x14ac:dyDescent="0.25"/>
  <cols>
    <col min="1" max="1" width="10.85546875" style="88" customWidth="1"/>
    <col min="2" max="6" width="10" style="88" customWidth="1"/>
    <col min="7" max="11" width="6" style="88" customWidth="1"/>
    <col min="12" max="16384" width="11.28515625" style="88"/>
  </cols>
  <sheetData>
    <row r="1" spans="1:16" ht="14.25" customHeight="1" x14ac:dyDescent="0.25">
      <c r="A1" s="622"/>
      <c r="B1" s="622"/>
      <c r="C1" s="622"/>
      <c r="D1" s="622"/>
      <c r="E1" s="622"/>
      <c r="F1" s="622"/>
      <c r="G1" s="622"/>
      <c r="H1" s="622"/>
      <c r="I1" s="622"/>
      <c r="J1" s="622"/>
      <c r="K1" s="622"/>
    </row>
    <row r="2" spans="1:16" customFormat="1" x14ac:dyDescent="0.25">
      <c r="A2" s="743" t="s">
        <v>1847</v>
      </c>
      <c r="B2" s="744"/>
      <c r="C2" s="744"/>
      <c r="D2" s="744"/>
      <c r="E2" s="744"/>
      <c r="F2" s="744"/>
      <c r="G2" s="744"/>
      <c r="H2" s="744"/>
      <c r="I2" s="744"/>
      <c r="J2" s="744"/>
      <c r="K2" s="745"/>
    </row>
    <row r="3" spans="1:16" customFormat="1" x14ac:dyDescent="0.25">
      <c r="A3" s="621"/>
      <c r="B3" s="621"/>
      <c r="C3" s="621"/>
      <c r="D3" s="621"/>
      <c r="E3" s="621"/>
      <c r="F3" s="621"/>
      <c r="G3" s="621"/>
      <c r="H3" s="621"/>
      <c r="I3" s="621"/>
      <c r="J3" s="621"/>
      <c r="K3" s="621"/>
    </row>
    <row r="4" spans="1:16" customFormat="1" x14ac:dyDescent="0.25">
      <c r="A4" s="840" t="s">
        <v>1844</v>
      </c>
      <c r="B4" s="841"/>
      <c r="C4" s="841"/>
      <c r="D4" s="841"/>
      <c r="E4" s="841"/>
      <c r="F4" s="841"/>
      <c r="G4" s="841"/>
      <c r="H4" s="841"/>
      <c r="I4" s="841"/>
      <c r="J4" s="841"/>
      <c r="K4" s="842"/>
    </row>
    <row r="5" spans="1:16" customFormat="1" ht="15.75" thickBot="1" x14ac:dyDescent="0.3">
      <c r="A5" s="599"/>
      <c r="B5" s="599"/>
      <c r="C5" s="599"/>
      <c r="D5" s="599"/>
      <c r="E5" s="599"/>
      <c r="F5" s="599"/>
      <c r="G5" s="599"/>
      <c r="H5" s="599"/>
      <c r="I5" s="599"/>
      <c r="J5" s="599"/>
      <c r="K5" s="599"/>
    </row>
    <row r="6" spans="1:16" s="500" customFormat="1" ht="29.25" thickBot="1" x14ac:dyDescent="0.3">
      <c r="A6" s="586" t="s">
        <v>1463</v>
      </c>
      <c r="B6" s="587" t="s">
        <v>1825</v>
      </c>
      <c r="C6" s="587" t="s">
        <v>1826</v>
      </c>
      <c r="D6" s="588" t="s">
        <v>1827</v>
      </c>
      <c r="E6" s="588" t="s">
        <v>1828</v>
      </c>
      <c r="F6" s="589" t="s">
        <v>1829</v>
      </c>
      <c r="G6" s="590" t="s">
        <v>1830</v>
      </c>
      <c r="H6" s="591" t="s">
        <v>1368</v>
      </c>
      <c r="I6" s="592" t="s">
        <v>1831</v>
      </c>
      <c r="J6" s="592" t="s">
        <v>1832</v>
      </c>
      <c r="K6" s="593" t="s">
        <v>1583</v>
      </c>
      <c r="L6" s="88"/>
      <c r="M6" s="88"/>
      <c r="N6" s="88"/>
      <c r="O6" s="88"/>
      <c r="P6" s="88"/>
    </row>
    <row r="7" spans="1:16" x14ac:dyDescent="0.25">
      <c r="A7" s="594" t="s">
        <v>1833</v>
      </c>
      <c r="B7" s="656"/>
      <c r="C7" s="734" t="str">
        <f>IF(B7="","",B7)</f>
        <v/>
      </c>
      <c r="D7" s="657"/>
      <c r="E7" s="657"/>
      <c r="F7" s="735"/>
      <c r="G7" s="658" t="b">
        <v>0</v>
      </c>
      <c r="H7" s="659" t="b">
        <v>0</v>
      </c>
      <c r="I7" s="659" t="b">
        <v>0</v>
      </c>
      <c r="J7" s="659" t="b">
        <v>0</v>
      </c>
      <c r="K7" s="660" t="b">
        <v>0</v>
      </c>
    </row>
    <row r="8" spans="1:16" x14ac:dyDescent="0.25">
      <c r="A8" s="595" t="s">
        <v>1834</v>
      </c>
      <c r="B8" s="698" t="str">
        <f>IF(B7="","",B7/1.1)</f>
        <v/>
      </c>
      <c r="C8" s="698" t="str">
        <f>IF(B8="","",B8)</f>
        <v/>
      </c>
      <c r="D8" s="698">
        <f>D7</f>
        <v>0</v>
      </c>
      <c r="E8" s="698">
        <f>E7</f>
        <v>0</v>
      </c>
      <c r="F8" s="698" t="str">
        <f>IF(B8="","",B8*0.234)</f>
        <v/>
      </c>
      <c r="G8" s="661" t="b">
        <v>0</v>
      </c>
      <c r="H8" s="662" t="b">
        <v>0</v>
      </c>
      <c r="I8" s="662" t="b">
        <v>0</v>
      </c>
      <c r="J8" s="662" t="b">
        <v>0</v>
      </c>
      <c r="K8" s="663" t="b">
        <v>0</v>
      </c>
    </row>
    <row r="9" spans="1:16" x14ac:dyDescent="0.25">
      <c r="A9" s="596" t="s">
        <v>1835</v>
      </c>
      <c r="B9" s="585"/>
      <c r="C9" s="734" t="str">
        <f>IF(B9="","",B9)</f>
        <v/>
      </c>
      <c r="D9" s="608"/>
      <c r="E9" s="608"/>
      <c r="F9" s="736" t="str">
        <f>IF(B9="","",0.3*B9)</f>
        <v/>
      </c>
      <c r="G9" s="664" t="b">
        <v>1</v>
      </c>
      <c r="H9" s="665" t="b">
        <v>0</v>
      </c>
      <c r="I9" s="665" t="b">
        <v>0</v>
      </c>
      <c r="J9" s="665" t="b">
        <v>0</v>
      </c>
      <c r="K9" s="666" t="b">
        <v>0</v>
      </c>
    </row>
    <row r="10" spans="1:16" x14ac:dyDescent="0.25">
      <c r="A10" s="596" t="s">
        <v>1836</v>
      </c>
      <c r="B10" s="585"/>
      <c r="C10" s="734" t="str">
        <f>IF(B10="","",B10)</f>
        <v/>
      </c>
      <c r="D10" s="608"/>
      <c r="E10" s="608"/>
      <c r="F10" s="736" t="str">
        <f>IF(B10="","",0.274*B10)</f>
        <v/>
      </c>
      <c r="G10" s="664" t="b">
        <v>0</v>
      </c>
      <c r="H10" s="665" t="b">
        <v>0</v>
      </c>
      <c r="I10" s="665" t="b">
        <v>0</v>
      </c>
      <c r="J10" s="665" t="b">
        <v>0</v>
      </c>
      <c r="K10" s="666" t="b">
        <v>0</v>
      </c>
    </row>
    <row r="11" spans="1:16" x14ac:dyDescent="0.25">
      <c r="A11" s="596" t="s">
        <v>1837</v>
      </c>
      <c r="B11" s="585"/>
      <c r="C11" s="734" t="str">
        <f>IF(B11="","",B11)</f>
        <v/>
      </c>
      <c r="D11" s="608"/>
      <c r="E11" s="608"/>
      <c r="F11" s="736" t="str">
        <f>IF(B11="","",G15*B11)</f>
        <v/>
      </c>
      <c r="G11" s="664" t="b">
        <v>0</v>
      </c>
      <c r="H11" s="665" t="b">
        <v>0</v>
      </c>
      <c r="I11" s="665" t="b">
        <v>0</v>
      </c>
      <c r="J11" s="665" t="b">
        <v>0</v>
      </c>
      <c r="K11" s="666" t="b">
        <v>0</v>
      </c>
    </row>
    <row r="12" spans="1:16" x14ac:dyDescent="0.25">
      <c r="A12" s="596" t="s">
        <v>1350</v>
      </c>
      <c r="B12" s="585"/>
      <c r="C12" s="734" t="str">
        <f>IF(B12="","",B12*2.58)</f>
        <v/>
      </c>
      <c r="D12" s="608"/>
      <c r="E12" s="608"/>
      <c r="F12" s="736" t="str">
        <f>IF(B12="","",0.084*B12)</f>
        <v/>
      </c>
      <c r="G12" s="664" t="b">
        <v>0</v>
      </c>
      <c r="H12" s="665" t="b">
        <v>0</v>
      </c>
      <c r="I12" s="665" t="b">
        <v>0</v>
      </c>
      <c r="J12" s="665" t="b">
        <v>0</v>
      </c>
      <c r="K12" s="666" t="b">
        <v>0</v>
      </c>
    </row>
    <row r="13" spans="1:16" x14ac:dyDescent="0.25">
      <c r="A13" s="596" t="s">
        <v>1644</v>
      </c>
      <c r="B13" s="585"/>
      <c r="C13" s="734" t="str">
        <f>IF(B13="","",B13)</f>
        <v/>
      </c>
      <c r="D13" s="608"/>
      <c r="E13" s="608"/>
      <c r="F13" s="736" t="str">
        <f>IF(B13="","",0.013*B13)</f>
        <v/>
      </c>
      <c r="G13" s="664" t="b">
        <v>1</v>
      </c>
      <c r="H13" s="665" t="b">
        <v>0</v>
      </c>
      <c r="I13" s="665" t="b">
        <v>0</v>
      </c>
      <c r="J13" s="665" t="b">
        <v>0</v>
      </c>
      <c r="K13" s="666" t="b">
        <v>0</v>
      </c>
    </row>
    <row r="14" spans="1:16" ht="15.75" thickBot="1" x14ac:dyDescent="0.3">
      <c r="A14" s="597" t="s">
        <v>1838</v>
      </c>
      <c r="B14" s="585"/>
      <c r="C14" s="734" t="str">
        <f>IF(B14="","",B14)</f>
        <v/>
      </c>
      <c r="D14" s="608"/>
      <c r="E14" s="608"/>
      <c r="F14" s="736" t="str">
        <f>IF(B14="","",G15*B14)</f>
        <v/>
      </c>
      <c r="G14" s="664" t="b">
        <v>0</v>
      </c>
      <c r="H14" s="665" t="b">
        <v>0</v>
      </c>
      <c r="I14" s="665" t="b">
        <v>0</v>
      </c>
      <c r="J14" s="665" t="b">
        <v>0</v>
      </c>
      <c r="K14" s="666" t="b">
        <v>0</v>
      </c>
    </row>
    <row r="15" spans="1:16" ht="15.75" thickBot="1" x14ac:dyDescent="0.3">
      <c r="A15" s="598" t="s">
        <v>1249</v>
      </c>
      <c r="B15" s="699">
        <f>SUM(B8:B14)</f>
        <v>0</v>
      </c>
      <c r="C15" s="699">
        <f>SUM(C8:C14)</f>
        <v>0</v>
      </c>
      <c r="D15" s="699">
        <f>SUM(D8:D14)</f>
        <v>0</v>
      </c>
      <c r="E15" s="699">
        <f>SUM(IF(NOT(ISERROR(E$8:E$14)),E$8:E$14))</f>
        <v>0</v>
      </c>
      <c r="F15" s="699">
        <f>SUM(IF(NOT(ISERROR(F$8:F$14)),F$8:F$14))</f>
        <v>0</v>
      </c>
      <c r="G15" s="928"/>
      <c r="H15" s="929"/>
      <c r="I15" s="929"/>
      <c r="J15" s="929"/>
      <c r="K15" s="930"/>
    </row>
    <row r="16" spans="1:16" x14ac:dyDescent="0.25">
      <c r="A16" s="604"/>
      <c r="B16" s="602"/>
      <c r="C16" s="602"/>
      <c r="D16" s="602"/>
      <c r="E16" s="602"/>
      <c r="F16" s="602"/>
      <c r="G16" s="603"/>
      <c r="H16" s="603"/>
      <c r="I16" s="603"/>
      <c r="J16" s="603"/>
      <c r="K16" s="603"/>
    </row>
    <row r="17" spans="1:16" x14ac:dyDescent="0.25">
      <c r="A17" s="904" t="s">
        <v>1257</v>
      </c>
      <c r="B17" s="933"/>
      <c r="C17" s="933"/>
      <c r="D17" s="933"/>
      <c r="E17" s="933"/>
      <c r="F17" s="933"/>
      <c r="G17" s="933"/>
      <c r="H17" s="933"/>
      <c r="I17" s="933"/>
      <c r="J17" s="933"/>
      <c r="K17" s="933"/>
    </row>
    <row r="18" spans="1:16" x14ac:dyDescent="0.25">
      <c r="A18" s="904"/>
      <c r="B18" s="933"/>
      <c r="C18" s="933"/>
      <c r="D18" s="933"/>
      <c r="E18" s="933"/>
      <c r="F18" s="933"/>
      <c r="G18" s="933"/>
      <c r="H18" s="933"/>
      <c r="I18" s="933"/>
      <c r="J18" s="933"/>
      <c r="K18" s="933"/>
    </row>
    <row r="19" spans="1:16" x14ac:dyDescent="0.25">
      <c r="A19" s="904"/>
      <c r="B19" s="933"/>
      <c r="C19" s="933"/>
      <c r="D19" s="933"/>
      <c r="E19" s="933"/>
      <c r="F19" s="933"/>
      <c r="G19" s="933"/>
      <c r="H19" s="933"/>
      <c r="I19" s="933"/>
      <c r="J19" s="933"/>
      <c r="K19" s="933"/>
    </row>
    <row r="20" spans="1:16" x14ac:dyDescent="0.25">
      <c r="A20" s="904"/>
      <c r="B20" s="933"/>
      <c r="C20" s="933"/>
      <c r="D20" s="933"/>
      <c r="E20" s="933"/>
      <c r="F20" s="933"/>
      <c r="G20" s="933"/>
      <c r="H20" s="933"/>
      <c r="I20" s="933"/>
      <c r="J20" s="933"/>
      <c r="K20" s="933"/>
    </row>
    <row r="21" spans="1:16" x14ac:dyDescent="0.25">
      <c r="A21" s="575"/>
      <c r="B21" s="575"/>
      <c r="C21" s="578"/>
      <c r="D21" s="578"/>
      <c r="E21" s="575"/>
      <c r="F21" s="575"/>
      <c r="G21" s="578"/>
      <c r="H21" s="578"/>
    </row>
    <row r="22" spans="1:16" x14ac:dyDescent="0.25">
      <c r="A22" s="840" t="s">
        <v>1845</v>
      </c>
      <c r="B22" s="841"/>
      <c r="C22" s="841"/>
      <c r="D22" s="841"/>
      <c r="E22" s="841"/>
      <c r="F22" s="841"/>
      <c r="G22" s="841"/>
      <c r="H22" s="841"/>
      <c r="I22" s="841"/>
      <c r="J22" s="841"/>
      <c r="K22" s="842"/>
    </row>
    <row r="23" spans="1:16" x14ac:dyDescent="0.25">
      <c r="A23" s="579"/>
      <c r="B23" s="579"/>
      <c r="C23" s="579"/>
      <c r="D23" s="579"/>
      <c r="E23" s="580"/>
      <c r="F23" s="573"/>
      <c r="G23" s="573"/>
      <c r="H23" s="573"/>
    </row>
    <row r="24" spans="1:16" ht="14.45" customHeight="1" x14ac:dyDescent="0.25">
      <c r="A24" s="600" t="s">
        <v>1839</v>
      </c>
      <c r="B24" s="606">
        <v>2015</v>
      </c>
      <c r="C24" s="606">
        <v>2016</v>
      </c>
      <c r="D24" s="606">
        <v>2017</v>
      </c>
      <c r="E24" s="606" t="s">
        <v>1283</v>
      </c>
      <c r="F24" s="582"/>
      <c r="G24" s="578"/>
      <c r="H24" s="578"/>
    </row>
    <row r="25" spans="1:16" x14ac:dyDescent="0.25">
      <c r="A25" s="607" t="s">
        <v>1833</v>
      </c>
      <c r="B25" s="608"/>
      <c r="C25" s="608"/>
      <c r="D25" s="608"/>
      <c r="E25" s="700" t="str">
        <f>IF(ISERR(AVERAGE(B25:D25)),"",AVERAGE(B25:D25))</f>
        <v/>
      </c>
      <c r="F25" s="583"/>
      <c r="G25" s="579"/>
      <c r="H25" s="584"/>
    </row>
    <row r="26" spans="1:16" ht="15" customHeight="1" x14ac:dyDescent="0.25">
      <c r="A26" s="609" t="s">
        <v>1840</v>
      </c>
      <c r="B26" s="610" t="str">
        <f>IF(B25="","",B25/1.1)</f>
        <v/>
      </c>
      <c r="C26" s="610" t="str">
        <f>IF(C25="","",C25/1.1)</f>
        <v/>
      </c>
      <c r="D26" s="610" t="str">
        <f>IF(D25="","",D25/1.1)</f>
        <v/>
      </c>
      <c r="E26" s="700" t="str">
        <f t="shared" ref="E26:E32" si="0">IF(ISERR(AVERAGE(B26:D26)),"",AVERAGE(B26:D26))</f>
        <v/>
      </c>
      <c r="F26" s="574"/>
      <c r="G26" s="579"/>
      <c r="H26" s="584"/>
    </row>
    <row r="27" spans="1:16" x14ac:dyDescent="0.25">
      <c r="A27" s="607" t="s">
        <v>1835</v>
      </c>
      <c r="B27" s="608"/>
      <c r="C27" s="608"/>
      <c r="D27" s="608"/>
      <c r="E27" s="700" t="str">
        <f t="shared" si="0"/>
        <v/>
      </c>
      <c r="F27" s="579"/>
      <c r="G27" s="583"/>
      <c r="H27" s="583"/>
    </row>
    <row r="28" spans="1:16" x14ac:dyDescent="0.25">
      <c r="A28" s="607" t="s">
        <v>1836</v>
      </c>
      <c r="B28" s="608"/>
      <c r="C28" s="608"/>
      <c r="D28" s="608"/>
      <c r="E28" s="700" t="str">
        <f t="shared" si="0"/>
        <v/>
      </c>
      <c r="F28" s="579"/>
      <c r="G28" s="583"/>
      <c r="H28" s="583"/>
    </row>
    <row r="29" spans="1:16" s="500" customFormat="1" x14ac:dyDescent="0.25">
      <c r="A29" s="607" t="s">
        <v>1837</v>
      </c>
      <c r="B29" s="608"/>
      <c r="C29" s="608"/>
      <c r="D29" s="608"/>
      <c r="E29" s="700" t="str">
        <f t="shared" si="0"/>
        <v/>
      </c>
      <c r="F29" s="574"/>
      <c r="G29" s="574"/>
      <c r="H29" s="574"/>
      <c r="I29" s="88"/>
      <c r="J29" s="88"/>
      <c r="K29" s="88"/>
      <c r="L29" s="88"/>
      <c r="M29" s="88"/>
      <c r="N29" s="88"/>
      <c r="O29" s="88"/>
      <c r="P29" s="88"/>
    </row>
    <row r="30" spans="1:16" x14ac:dyDescent="0.25">
      <c r="A30" s="607" t="s">
        <v>1350</v>
      </c>
      <c r="B30" s="608"/>
      <c r="C30" s="608"/>
      <c r="D30" s="608"/>
      <c r="E30" s="700" t="str">
        <f t="shared" si="0"/>
        <v/>
      </c>
      <c r="F30" s="571"/>
      <c r="G30" s="571"/>
      <c r="H30" s="571"/>
    </row>
    <row r="31" spans="1:16" x14ac:dyDescent="0.25">
      <c r="A31" s="607" t="s">
        <v>1644</v>
      </c>
      <c r="B31" s="608"/>
      <c r="C31" s="608"/>
      <c r="D31" s="608"/>
      <c r="E31" s="700" t="str">
        <f t="shared" si="0"/>
        <v/>
      </c>
      <c r="F31" s="571"/>
      <c r="G31" s="571"/>
      <c r="H31" s="571"/>
    </row>
    <row r="32" spans="1:16" x14ac:dyDescent="0.25">
      <c r="A32" s="607" t="s">
        <v>1838</v>
      </c>
      <c r="B32" s="608"/>
      <c r="C32" s="608"/>
      <c r="D32" s="608"/>
      <c r="E32" s="700" t="str">
        <f t="shared" si="0"/>
        <v/>
      </c>
      <c r="F32" s="571"/>
      <c r="G32" s="571"/>
      <c r="H32" s="571"/>
    </row>
    <row r="33" spans="1:8" x14ac:dyDescent="0.25">
      <c r="A33" s="600" t="s">
        <v>1249</v>
      </c>
      <c r="B33" s="703">
        <f>SUM(B26:B32)</f>
        <v>0</v>
      </c>
      <c r="C33" s="703">
        <f>SUM(C26:C32)</f>
        <v>0</v>
      </c>
      <c r="D33" s="703">
        <f>SUM(D26:D32)</f>
        <v>0</v>
      </c>
      <c r="E33" s="701">
        <f>IF(ISERR(AVERAGE(B33:D33)),"",AVERAGE(B33:D33))</f>
        <v>0</v>
      </c>
      <c r="F33" s="571"/>
      <c r="G33" s="571"/>
      <c r="H33" s="571"/>
    </row>
    <row r="34" spans="1:8" x14ac:dyDescent="0.25">
      <c r="A34" s="574"/>
      <c r="B34" s="574"/>
      <c r="C34" s="574"/>
      <c r="D34" s="574"/>
      <c r="E34" s="574"/>
      <c r="F34" s="574"/>
      <c r="G34" s="574"/>
      <c r="H34" s="574"/>
    </row>
    <row r="35" spans="1:8" x14ac:dyDescent="0.25">
      <c r="A35" s="600" t="s">
        <v>1841</v>
      </c>
      <c r="B35" s="606">
        <f>B24</f>
        <v>2015</v>
      </c>
      <c r="C35" s="606">
        <f>C24</f>
        <v>2016</v>
      </c>
      <c r="D35" s="606">
        <f>D24</f>
        <v>2017</v>
      </c>
      <c r="E35" s="606" t="s">
        <v>1283</v>
      </c>
      <c r="F35" s="576"/>
      <c r="G35" s="576"/>
      <c r="H35" s="576"/>
    </row>
    <row r="36" spans="1:8" x14ac:dyDescent="0.25">
      <c r="A36" s="607" t="s">
        <v>1834</v>
      </c>
      <c r="B36" s="608" t="str">
        <f t="shared" ref="B36:D39" si="1">IF(B25&lt;&gt;"",B25,"")</f>
        <v/>
      </c>
      <c r="C36" s="608" t="str">
        <f t="shared" si="1"/>
        <v/>
      </c>
      <c r="D36" s="608" t="str">
        <f t="shared" si="1"/>
        <v/>
      </c>
      <c r="E36" s="700" t="str">
        <f>IF(ISERR(AVERAGE(B36:D36)),"",AVERAGE(B36:D36))</f>
        <v/>
      </c>
      <c r="F36" s="576"/>
      <c r="G36" s="576"/>
      <c r="H36" s="576"/>
    </row>
    <row r="37" spans="1:8" x14ac:dyDescent="0.25">
      <c r="A37" s="609" t="s">
        <v>1840</v>
      </c>
      <c r="B37" s="610" t="str">
        <f t="shared" si="1"/>
        <v/>
      </c>
      <c r="C37" s="610" t="str">
        <f t="shared" si="1"/>
        <v/>
      </c>
      <c r="D37" s="610" t="str">
        <f t="shared" si="1"/>
        <v/>
      </c>
      <c r="E37" s="700" t="str">
        <f t="shared" ref="E37:E43" si="2">IF(ISERR(AVERAGE(B37:D37)),"",AVERAGE(B37:D37))</f>
        <v/>
      </c>
      <c r="F37" s="577"/>
      <c r="G37" s="577"/>
      <c r="H37" s="577"/>
    </row>
    <row r="38" spans="1:8" x14ac:dyDescent="0.25">
      <c r="A38" s="607" t="s">
        <v>1835</v>
      </c>
      <c r="B38" s="608" t="str">
        <f t="shared" si="1"/>
        <v/>
      </c>
      <c r="C38" s="608" t="str">
        <f t="shared" si="1"/>
        <v/>
      </c>
      <c r="D38" s="608" t="str">
        <f t="shared" si="1"/>
        <v/>
      </c>
      <c r="E38" s="700" t="str">
        <f t="shared" si="2"/>
        <v/>
      </c>
      <c r="F38" s="575"/>
      <c r="G38" s="577"/>
      <c r="H38" s="577"/>
    </row>
    <row r="39" spans="1:8" x14ac:dyDescent="0.25">
      <c r="A39" s="607" t="s">
        <v>1836</v>
      </c>
      <c r="B39" s="608" t="str">
        <f t="shared" si="1"/>
        <v/>
      </c>
      <c r="C39" s="608" t="str">
        <f t="shared" si="1"/>
        <v/>
      </c>
      <c r="D39" s="608" t="str">
        <f t="shared" si="1"/>
        <v/>
      </c>
      <c r="E39" s="700" t="str">
        <f t="shared" si="2"/>
        <v/>
      </c>
      <c r="F39" s="575"/>
      <c r="G39" s="578"/>
      <c r="H39" s="578"/>
    </row>
    <row r="40" spans="1:8" x14ac:dyDescent="0.25">
      <c r="A40" s="607" t="s">
        <v>1837</v>
      </c>
      <c r="B40" s="608" t="str">
        <f>IF(B29&lt;&gt;"",$B$29,"")</f>
        <v/>
      </c>
      <c r="C40" s="608" t="str">
        <f>IF(C29&lt;&gt;"",$B$29,"")</f>
        <v/>
      </c>
      <c r="D40" s="608" t="str">
        <f>IF(D29&lt;&gt;"",$B$29,"")</f>
        <v/>
      </c>
      <c r="E40" s="700" t="str">
        <f t="shared" si="2"/>
        <v/>
      </c>
      <c r="F40" s="579"/>
      <c r="G40" s="578"/>
      <c r="H40" s="578"/>
    </row>
    <row r="41" spans="1:8" x14ac:dyDescent="0.25">
      <c r="A41" s="607" t="s">
        <v>1350</v>
      </c>
      <c r="B41" s="608" t="str">
        <f>IF(B30&lt;&gt;"",B30*2.58,"")</f>
        <v/>
      </c>
      <c r="C41" s="608" t="str">
        <f>IF(C30&lt;&gt;"",C30*2.58,"")</f>
        <v/>
      </c>
      <c r="D41" s="608" t="str">
        <f>IF(D30&lt;&gt;"",D30*2.58,"")</f>
        <v/>
      </c>
      <c r="E41" s="700" t="str">
        <f t="shared" si="2"/>
        <v/>
      </c>
      <c r="F41" s="573"/>
      <c r="G41" s="573"/>
      <c r="H41" s="573"/>
    </row>
    <row r="42" spans="1:8" ht="14.45" customHeight="1" x14ac:dyDescent="0.25">
      <c r="A42" s="607" t="s">
        <v>1644</v>
      </c>
      <c r="B42" s="608" t="str">
        <f t="shared" ref="B42:D43" si="3">IF(B31&lt;&gt;"",B31,"")</f>
        <v/>
      </c>
      <c r="C42" s="608" t="str">
        <f t="shared" si="3"/>
        <v/>
      </c>
      <c r="D42" s="608" t="str">
        <f t="shared" si="3"/>
        <v/>
      </c>
      <c r="E42" s="700" t="str">
        <f t="shared" si="2"/>
        <v/>
      </c>
      <c r="F42" s="582"/>
      <c r="G42" s="578"/>
      <c r="H42" s="578"/>
    </row>
    <row r="43" spans="1:8" x14ac:dyDescent="0.25">
      <c r="A43" s="607" t="s">
        <v>1838</v>
      </c>
      <c r="B43" s="608" t="str">
        <f t="shared" si="3"/>
        <v/>
      </c>
      <c r="C43" s="608" t="str">
        <f t="shared" si="3"/>
        <v/>
      </c>
      <c r="D43" s="608" t="str">
        <f t="shared" si="3"/>
        <v/>
      </c>
      <c r="E43" s="700" t="str">
        <f t="shared" si="2"/>
        <v/>
      </c>
      <c r="F43" s="583"/>
      <c r="G43" s="579"/>
      <c r="H43" s="584"/>
    </row>
    <row r="44" spans="1:8" ht="15" customHeight="1" x14ac:dyDescent="0.25">
      <c r="A44" s="600" t="s">
        <v>1249</v>
      </c>
      <c r="B44" s="703">
        <f>SUM(B37:B43)</f>
        <v>0</v>
      </c>
      <c r="C44" s="703">
        <f>SUM(C37:C43)</f>
        <v>0</v>
      </c>
      <c r="D44" s="703">
        <f>SUM(D37:D43)</f>
        <v>0</v>
      </c>
      <c r="E44" s="701">
        <f>IF(ISERR(AVERAGE(B44:D44)),"",AVERAGE(B44:D44))</f>
        <v>0</v>
      </c>
      <c r="F44" s="574"/>
      <c r="G44" s="579"/>
      <c r="H44" s="584"/>
    </row>
    <row r="45" spans="1:8" s="72" customFormat="1" x14ac:dyDescent="0.25">
      <c r="A45" s="574"/>
      <c r="B45" s="574"/>
      <c r="C45" s="571"/>
      <c r="D45" s="571"/>
      <c r="E45" s="579"/>
      <c r="F45" s="579"/>
      <c r="G45" s="583"/>
      <c r="H45" s="583"/>
    </row>
    <row r="46" spans="1:8" x14ac:dyDescent="0.25">
      <c r="F46" s="579"/>
      <c r="G46" s="583"/>
      <c r="H46" s="583"/>
    </row>
    <row r="47" spans="1:8" x14ac:dyDescent="0.25">
      <c r="F47" s="573"/>
      <c r="G47" s="573"/>
      <c r="H47" s="573"/>
    </row>
    <row r="48" spans="1:8" s="94" customFormat="1" ht="28.5" customHeight="1" x14ac:dyDescent="0.25">
      <c r="F48" s="572"/>
      <c r="G48" s="572"/>
      <c r="H48" s="572"/>
    </row>
    <row r="49" spans="1:11" s="94" customFormat="1" ht="14.25" customHeight="1" x14ac:dyDescent="0.25">
      <c r="A49" s="153"/>
      <c r="B49" s="153"/>
      <c r="C49" s="153"/>
      <c r="D49" s="153"/>
      <c r="E49" s="153"/>
      <c r="F49" s="490"/>
      <c r="G49" s="490"/>
      <c r="H49" s="490"/>
      <c r="I49" s="153"/>
      <c r="J49" s="153"/>
      <c r="K49" s="153"/>
    </row>
    <row r="50" spans="1:11" x14ac:dyDescent="0.25">
      <c r="A50" s="935" t="s">
        <v>1842</v>
      </c>
      <c r="B50" s="932">
        <f>B35</f>
        <v>2015</v>
      </c>
      <c r="C50" s="932">
        <f>C35</f>
        <v>2016</v>
      </c>
      <c r="D50" s="932">
        <f>D35</f>
        <v>2017</v>
      </c>
      <c r="E50" s="932" t="s">
        <v>1283</v>
      </c>
    </row>
    <row r="51" spans="1:11" x14ac:dyDescent="0.25">
      <c r="A51" s="937"/>
      <c r="B51" s="936"/>
      <c r="C51" s="936"/>
      <c r="D51" s="936"/>
      <c r="E51" s="936"/>
    </row>
    <row r="52" spans="1:11" x14ac:dyDescent="0.25">
      <c r="A52" s="607" t="s">
        <v>1840</v>
      </c>
      <c r="B52" s="608"/>
      <c r="C52" s="608"/>
      <c r="D52" s="608"/>
      <c r="E52" s="702" t="str">
        <f>IF(ISERR(AVERAGE(B52:D52)),"",AVERAGE(B52:D52))</f>
        <v/>
      </c>
    </row>
    <row r="53" spans="1:11" ht="15" customHeight="1" x14ac:dyDescent="0.25">
      <c r="A53" s="607" t="s">
        <v>1835</v>
      </c>
      <c r="B53" s="608"/>
      <c r="C53" s="608"/>
      <c r="D53" s="608"/>
      <c r="E53" s="702" t="str">
        <f t="shared" ref="E53:E58" si="4">IF(ISERR(AVERAGE(B53:D53)),"",AVERAGE(B53:D53))</f>
        <v/>
      </c>
    </row>
    <row r="54" spans="1:11" ht="15" customHeight="1" x14ac:dyDescent="0.25">
      <c r="A54" s="607" t="s">
        <v>1836</v>
      </c>
      <c r="B54" s="608"/>
      <c r="C54" s="608"/>
      <c r="D54" s="608"/>
      <c r="E54" s="702" t="str">
        <f t="shared" si="4"/>
        <v/>
      </c>
    </row>
    <row r="55" spans="1:11" ht="15" customHeight="1" x14ac:dyDescent="0.25">
      <c r="A55" s="607" t="s">
        <v>1837</v>
      </c>
      <c r="B55" s="608"/>
      <c r="C55" s="608"/>
      <c r="D55" s="608"/>
      <c r="E55" s="702" t="str">
        <f t="shared" si="4"/>
        <v/>
      </c>
    </row>
    <row r="56" spans="1:11" x14ac:dyDescent="0.25">
      <c r="A56" s="607" t="s">
        <v>1350</v>
      </c>
      <c r="B56" s="608"/>
      <c r="C56" s="608"/>
      <c r="D56" s="608"/>
      <c r="E56" s="702" t="str">
        <f t="shared" si="4"/>
        <v/>
      </c>
    </row>
    <row r="57" spans="1:11" x14ac:dyDescent="0.25">
      <c r="A57" s="607" t="s">
        <v>1644</v>
      </c>
      <c r="B57" s="608"/>
      <c r="C57" s="608"/>
      <c r="D57" s="608"/>
      <c r="E57" s="702" t="str">
        <f t="shared" si="4"/>
        <v/>
      </c>
    </row>
    <row r="58" spans="1:11" x14ac:dyDescent="0.25">
      <c r="A58" s="607" t="s">
        <v>1838</v>
      </c>
      <c r="B58" s="608"/>
      <c r="C58" s="608"/>
      <c r="D58" s="608"/>
      <c r="E58" s="702" t="str">
        <f t="shared" si="4"/>
        <v/>
      </c>
    </row>
    <row r="59" spans="1:11" ht="15" customHeight="1" x14ac:dyDescent="0.25">
      <c r="A59" s="600" t="s">
        <v>1249</v>
      </c>
      <c r="B59" s="703">
        <f>SUM(B52:B58)</f>
        <v>0</v>
      </c>
      <c r="C59" s="703">
        <f>SUM(C52:C58)</f>
        <v>0</v>
      </c>
      <c r="D59" s="703">
        <f>SUM(D52:D58)</f>
        <v>0</v>
      </c>
      <c r="E59" s="703">
        <f>IF(ISERR(AVERAGE(B59:D59)),"",AVERAGE(B59:D59))</f>
        <v>0</v>
      </c>
    </row>
    <row r="61" spans="1:11" ht="15" customHeight="1" x14ac:dyDescent="0.25">
      <c r="A61" s="934" t="s">
        <v>1843</v>
      </c>
      <c r="B61" s="931">
        <f>B50</f>
        <v>2015</v>
      </c>
      <c r="C61" s="931">
        <f>C50</f>
        <v>2016</v>
      </c>
      <c r="D61" s="931">
        <f>D50</f>
        <v>2017</v>
      </c>
      <c r="E61" s="931" t="s">
        <v>1283</v>
      </c>
    </row>
    <row r="62" spans="1:11" x14ac:dyDescent="0.25">
      <c r="A62" s="935"/>
      <c r="B62" s="932"/>
      <c r="C62" s="932"/>
      <c r="D62" s="932"/>
      <c r="E62" s="932"/>
    </row>
    <row r="63" spans="1:11" x14ac:dyDescent="0.25">
      <c r="A63" s="607" t="s">
        <v>1840</v>
      </c>
      <c r="B63" s="601" t="str">
        <f>IF(B26&lt;&gt;"",B26*0.234,"")</f>
        <v/>
      </c>
      <c r="C63" s="601" t="str">
        <f>IF(C26&lt;&gt;"",C26*0.234,"")</f>
        <v/>
      </c>
      <c r="D63" s="601" t="str">
        <f>IF(D26&lt;&gt;"",D26*0.234,"")</f>
        <v/>
      </c>
      <c r="E63" s="701" t="str">
        <f>IF(ISERR(AVERAGE(B63:D63)),"",AVERAGE(B63:D63))</f>
        <v/>
      </c>
    </row>
    <row r="64" spans="1:11" x14ac:dyDescent="0.25">
      <c r="A64" s="607" t="s">
        <v>1835</v>
      </c>
      <c r="B64" s="608" t="str">
        <f>IF(B27&lt;&gt;"",B27*0.3,"")</f>
        <v/>
      </c>
      <c r="C64" s="608" t="str">
        <f>IF(C27&lt;&gt;"",C27*0.3,"")</f>
        <v/>
      </c>
      <c r="D64" s="608" t="str">
        <f>IF(D27&lt;&gt;"",D27*0.3,"")</f>
        <v/>
      </c>
      <c r="E64" s="701" t="str">
        <f t="shared" ref="E64:E69" si="5">IF(ISERR(AVERAGE(B64:D64)),"",AVERAGE(B64:D64))</f>
        <v/>
      </c>
    </row>
    <row r="65" spans="1:11" x14ac:dyDescent="0.25">
      <c r="A65" s="607" t="s">
        <v>1836</v>
      </c>
      <c r="B65" s="608" t="str">
        <f>IF(B28&lt;&gt;"",B28*0.274,"")</f>
        <v/>
      </c>
      <c r="C65" s="608" t="str">
        <f>IF(C28&lt;&gt;"",C28*0.274,"")</f>
        <v/>
      </c>
      <c r="D65" s="608" t="str">
        <f>IF(D28&lt;&gt;"",D28*0.274,"")</f>
        <v/>
      </c>
      <c r="E65" s="701" t="str">
        <f t="shared" si="5"/>
        <v/>
      </c>
    </row>
    <row r="66" spans="1:11" x14ac:dyDescent="0.25">
      <c r="A66" s="607" t="s">
        <v>1837</v>
      </c>
      <c r="B66" s="608" t="str">
        <f>IF(B29&lt;&gt;"",B29*G15,"")</f>
        <v/>
      </c>
      <c r="C66" s="608" t="str">
        <f>IF(C29&lt;&gt;"",C29*M8,"")</f>
        <v/>
      </c>
      <c r="D66" s="608" t="str">
        <f>IF(D29&lt;&gt;"",D29*N8,"")</f>
        <v/>
      </c>
      <c r="E66" s="701" t="str">
        <f t="shared" si="5"/>
        <v/>
      </c>
    </row>
    <row r="67" spans="1:11" x14ac:dyDescent="0.25">
      <c r="A67" s="607" t="s">
        <v>1350</v>
      </c>
      <c r="B67" s="608" t="str">
        <f>IF(B30&lt;&gt;"",B30*0.084,"")</f>
        <v/>
      </c>
      <c r="C67" s="608" t="str">
        <f>IF(C30&lt;&gt;"",C30*0.084,"")</f>
        <v/>
      </c>
      <c r="D67" s="608" t="str">
        <f>IF(D30&lt;&gt;"",D30*0.084,"")</f>
        <v/>
      </c>
      <c r="E67" s="701" t="str">
        <f t="shared" si="5"/>
        <v/>
      </c>
    </row>
    <row r="68" spans="1:11" x14ac:dyDescent="0.25">
      <c r="A68" s="607" t="s">
        <v>1644</v>
      </c>
      <c r="B68" s="608" t="str">
        <f>IF(B31&lt;&gt;"",B31*0.013,"")</f>
        <v/>
      </c>
      <c r="C68" s="608" t="str">
        <f>IF(C31&lt;&gt;"",C31*0.013,"")</f>
        <v/>
      </c>
      <c r="D68" s="608" t="str">
        <f>IF(D31&lt;&gt;"",D31*0.013,"")</f>
        <v/>
      </c>
      <c r="E68" s="701" t="str">
        <f t="shared" si="5"/>
        <v/>
      </c>
    </row>
    <row r="69" spans="1:11" x14ac:dyDescent="0.25">
      <c r="A69" s="607" t="s">
        <v>1838</v>
      </c>
      <c r="B69" s="608" t="str">
        <f>IF(B32&lt;&gt;"",B32*$G$15,"")</f>
        <v/>
      </c>
      <c r="C69" s="608" t="str">
        <f>IF(C32&lt;&gt;"",C32*$G$15,"")</f>
        <v/>
      </c>
      <c r="D69" s="608" t="str">
        <f>IF(D32&lt;&gt;"",D32*$G$15,"")</f>
        <v/>
      </c>
      <c r="E69" s="701" t="str">
        <f t="shared" si="5"/>
        <v/>
      </c>
    </row>
    <row r="70" spans="1:11" x14ac:dyDescent="0.25">
      <c r="A70" s="600" t="s">
        <v>1249</v>
      </c>
      <c r="B70" s="703">
        <f>SUM(B63:B69)</f>
        <v>0</v>
      </c>
      <c r="C70" s="703">
        <f>SUM(C63:C69)</f>
        <v>0</v>
      </c>
      <c r="D70" s="703">
        <f>SUM(D63:D69)</f>
        <v>0</v>
      </c>
      <c r="E70" s="703">
        <f>IF(ISERR(AVERAGE(B70:D70)),"",AVERAGE(B70:D70))</f>
        <v>0</v>
      </c>
    </row>
    <row r="71" spans="1:11" x14ac:dyDescent="0.25">
      <c r="A71" s="604"/>
      <c r="B71" s="602"/>
      <c r="C71" s="605"/>
      <c r="D71" s="605"/>
      <c r="E71" s="605"/>
    </row>
    <row r="72" spans="1:11" x14ac:dyDescent="0.25">
      <c r="A72" s="904" t="s">
        <v>1257</v>
      </c>
      <c r="B72" s="933"/>
      <c r="C72" s="933"/>
      <c r="D72" s="933"/>
      <c r="E72" s="933"/>
      <c r="F72" s="933"/>
      <c r="G72" s="933"/>
      <c r="H72" s="933"/>
      <c r="I72" s="933"/>
      <c r="J72" s="933"/>
      <c r="K72" s="933"/>
    </row>
    <row r="73" spans="1:11" x14ac:dyDescent="0.25">
      <c r="A73" s="904"/>
      <c r="B73" s="933"/>
      <c r="C73" s="933"/>
      <c r="D73" s="933"/>
      <c r="E73" s="933"/>
      <c r="F73" s="933"/>
      <c r="G73" s="933"/>
      <c r="H73" s="933"/>
      <c r="I73" s="933"/>
      <c r="J73" s="933"/>
      <c r="K73" s="933"/>
    </row>
    <row r="74" spans="1:11" x14ac:dyDescent="0.25">
      <c r="A74" s="904"/>
      <c r="B74" s="933"/>
      <c r="C74" s="933"/>
      <c r="D74" s="933"/>
      <c r="E74" s="933"/>
      <c r="F74" s="933"/>
      <c r="G74" s="933"/>
      <c r="H74" s="933"/>
      <c r="I74" s="933"/>
      <c r="J74" s="933"/>
      <c r="K74" s="933"/>
    </row>
    <row r="75" spans="1:11" x14ac:dyDescent="0.25">
      <c r="A75" s="904"/>
      <c r="B75" s="933"/>
      <c r="C75" s="933"/>
      <c r="D75" s="933"/>
      <c r="E75" s="933"/>
      <c r="F75" s="933"/>
      <c r="G75" s="933"/>
      <c r="H75" s="933"/>
      <c r="I75" s="933"/>
      <c r="J75" s="933"/>
      <c r="K75" s="933"/>
    </row>
    <row r="77" spans="1:11" x14ac:dyDescent="0.25">
      <c r="A77" s="840" t="s">
        <v>1846</v>
      </c>
      <c r="B77" s="841"/>
      <c r="C77" s="841"/>
      <c r="D77" s="841"/>
      <c r="E77" s="841"/>
      <c r="F77" s="841"/>
      <c r="G77" s="841"/>
      <c r="H77" s="841"/>
      <c r="I77" s="841"/>
      <c r="J77" s="841"/>
      <c r="K77" s="842"/>
    </row>
    <row r="86" spans="4:6" x14ac:dyDescent="0.25">
      <c r="E86" s="611"/>
    </row>
    <row r="88" spans="4:6" x14ac:dyDescent="0.25">
      <c r="D88" s="611" t="s">
        <v>1839</v>
      </c>
      <c r="F88" s="611" t="s">
        <v>1841</v>
      </c>
    </row>
    <row r="89" spans="4:6" x14ac:dyDescent="0.25">
      <c r="D89" s="611" t="s">
        <v>1848</v>
      </c>
      <c r="F89" s="612" t="s">
        <v>1843</v>
      </c>
    </row>
    <row r="90" spans="4:6" x14ac:dyDescent="0.25">
      <c r="D90" s="611"/>
      <c r="F90" s="612"/>
    </row>
  </sheetData>
  <mergeCells count="19">
    <mergeCell ref="C50:C51"/>
    <mergeCell ref="D50:D51"/>
    <mergeCell ref="A22:K22"/>
    <mergeCell ref="G15:K15"/>
    <mergeCell ref="A2:K2"/>
    <mergeCell ref="A4:K4"/>
    <mergeCell ref="E61:E62"/>
    <mergeCell ref="A77:K77"/>
    <mergeCell ref="A17:A20"/>
    <mergeCell ref="B17:K20"/>
    <mergeCell ref="A72:A75"/>
    <mergeCell ref="B72:K75"/>
    <mergeCell ref="A61:A62"/>
    <mergeCell ref="B61:B62"/>
    <mergeCell ref="C61:C62"/>
    <mergeCell ref="D61:D62"/>
    <mergeCell ref="E50:E51"/>
    <mergeCell ref="A50:A51"/>
    <mergeCell ref="B50:B51"/>
  </mergeCells>
  <conditionalFormatting sqref="A2:A3 A23:H25 A5 F46:H49 A50:E52 A21:H21 A10:B10 D10:H10 C10:C15 A15:H16 A45:H45 A44 E44:H44 F26:H28 E26:E32 F38:H43 A53:D54 E53:E58 A38:D43 A28:B28 A26:D27 A6:H9">
    <cfRule type="cellIs" dxfId="32" priority="12" operator="equal">
      <formula>"SO"</formula>
    </cfRule>
  </conditionalFormatting>
  <conditionalFormatting sqref="A11:B14 D14 D11 D12:H13">
    <cfRule type="cellIs" dxfId="31" priority="11" operator="equal">
      <formula>"SO"</formula>
    </cfRule>
  </conditionalFormatting>
  <conditionalFormatting sqref="A33:H33 A29:B32 F29:H32">
    <cfRule type="cellIs" dxfId="30" priority="10" operator="equal">
      <formula>"SO"</formula>
    </cfRule>
  </conditionalFormatting>
  <conditionalFormatting sqref="A34:D34 A35 F35:H35 E37:E43 A36:H36 A37:D37">
    <cfRule type="cellIs" dxfId="29" priority="9" operator="equal">
      <formula>"SO"</formula>
    </cfRule>
  </conditionalFormatting>
  <conditionalFormatting sqref="B35:E35">
    <cfRule type="cellIs" dxfId="28" priority="7" operator="equal">
      <formula>"SO"</formula>
    </cfRule>
  </conditionalFormatting>
  <conditionalFormatting sqref="A22">
    <cfRule type="cellIs" dxfId="27" priority="5" operator="equal">
      <formula>"SO"</formula>
    </cfRule>
  </conditionalFormatting>
  <conditionalFormatting sqref="A4">
    <cfRule type="cellIs" dxfId="26" priority="6" operator="equal">
      <formula>"SO"</formula>
    </cfRule>
  </conditionalFormatting>
  <conditionalFormatting sqref="A77">
    <cfRule type="cellIs" dxfId="25" priority="4" operator="equal">
      <formula>"SO"</formula>
    </cfRule>
  </conditionalFormatting>
  <conditionalFormatting sqref="B44:D44">
    <cfRule type="cellIs" dxfId="24" priority="3" operator="equal">
      <formula>"SO"</formula>
    </cfRule>
  </conditionalFormatting>
  <conditionalFormatting sqref="C28:D28">
    <cfRule type="cellIs" dxfId="23" priority="2" operator="equal">
      <formula>"SO"</formula>
    </cfRule>
  </conditionalFormatting>
  <conditionalFormatting sqref="C29:D32">
    <cfRule type="cellIs" dxfId="22" priority="1" operator="equal">
      <formula>"SO"</formula>
    </cfRule>
  </conditionalFormatting>
  <dataValidations disablePrompts="1" count="7">
    <dataValidation type="list" allowBlank="1" showInputMessage="1" showErrorMessage="1" sqref="C45:D45">
      <formula1>"bon,mauvais,moyen,sans objet"</formula1>
    </dataValidation>
    <dataValidation type="list" allowBlank="1" showInputMessage="1" showErrorMessage="1" sqref="F32:H32">
      <formula1>"Oui,Non,Sans objet"</formula1>
    </dataValidation>
    <dataValidation type="list" allowBlank="1" showInputMessage="1" showErrorMessage="1" sqref="F33">
      <formula1>"Toute l'année, Hors saison de chauffe, Sans objet"</formula1>
    </dataValidation>
    <dataValidation type="list" allowBlank="1" showInputMessage="1" showErrorMessage="1" sqref="E23 H45:H46 F43 H27:H28">
      <formula1>"Oui,Non"</formula1>
    </dataValidation>
    <dataValidation type="list" allowBlank="1" showInputMessage="1" showErrorMessage="1" sqref="F30:H30">
      <formula1>"Gaz,Electricité,Fioul"</formula1>
    </dataValidation>
    <dataValidation type="list" allowBlank="1" showInputMessage="1" showErrorMessage="1" sqref="F31:H31">
      <formula1>"Gaz,Electricité,Fioul,Sans_objet,"</formula1>
    </dataValidation>
    <dataValidation showDropDown="1" showInputMessage="1" showErrorMessage="1" sqref="F25"/>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32769" r:id="rId5" name="Check Box 1">
              <controlPr defaultSize="0" autoFill="0" autoLine="0" autoPict="0">
                <anchor moveWithCells="1">
                  <from>
                    <xdr:col>6</xdr:col>
                    <xdr:colOff>9525</xdr:colOff>
                    <xdr:row>6</xdr:row>
                    <xdr:rowOff>57150</xdr:rowOff>
                  </from>
                  <to>
                    <xdr:col>6</xdr:col>
                    <xdr:colOff>276225</xdr:colOff>
                    <xdr:row>7</xdr:row>
                    <xdr:rowOff>76200</xdr:rowOff>
                  </to>
                </anchor>
              </controlPr>
            </control>
          </mc:Choice>
        </mc:AlternateContent>
        <mc:AlternateContent xmlns:mc="http://schemas.openxmlformats.org/markup-compatibility/2006">
          <mc:Choice Requires="x14">
            <control shapeId="32770" r:id="rId6" name="Check Box 2">
              <controlPr defaultSize="0" autoFill="0" autoLine="0" autoPict="0">
                <anchor moveWithCells="1">
                  <from>
                    <xdr:col>6</xdr:col>
                    <xdr:colOff>9525</xdr:colOff>
                    <xdr:row>8</xdr:row>
                    <xdr:rowOff>114300</xdr:rowOff>
                  </from>
                  <to>
                    <xdr:col>6</xdr:col>
                    <xdr:colOff>276225</xdr:colOff>
                    <xdr:row>10</xdr:row>
                    <xdr:rowOff>28575</xdr:rowOff>
                  </to>
                </anchor>
              </controlPr>
            </control>
          </mc:Choice>
        </mc:AlternateContent>
        <mc:AlternateContent xmlns:mc="http://schemas.openxmlformats.org/markup-compatibility/2006">
          <mc:Choice Requires="x14">
            <control shapeId="32771" r:id="rId7" name="Check Box 3">
              <controlPr defaultSize="0" autoFill="0" autoLine="0" autoPict="0">
                <anchor moveWithCells="1">
                  <from>
                    <xdr:col>6</xdr:col>
                    <xdr:colOff>9525</xdr:colOff>
                    <xdr:row>11</xdr:row>
                    <xdr:rowOff>114300</xdr:rowOff>
                  </from>
                  <to>
                    <xdr:col>6</xdr:col>
                    <xdr:colOff>276225</xdr:colOff>
                    <xdr:row>13</xdr:row>
                    <xdr:rowOff>38100</xdr:rowOff>
                  </to>
                </anchor>
              </controlPr>
            </control>
          </mc:Choice>
        </mc:AlternateContent>
        <mc:AlternateContent xmlns:mc="http://schemas.openxmlformats.org/markup-compatibility/2006">
          <mc:Choice Requires="x14">
            <control shapeId="32772" r:id="rId8" name="Check Box 4">
              <controlPr defaultSize="0" autoFill="0" autoLine="0" autoPict="0">
                <anchor moveWithCells="1">
                  <from>
                    <xdr:col>6</xdr:col>
                    <xdr:colOff>9525</xdr:colOff>
                    <xdr:row>9</xdr:row>
                    <xdr:rowOff>114300</xdr:rowOff>
                  </from>
                  <to>
                    <xdr:col>6</xdr:col>
                    <xdr:colOff>276225</xdr:colOff>
                    <xdr:row>11</xdr:row>
                    <xdr:rowOff>38100</xdr:rowOff>
                  </to>
                </anchor>
              </controlPr>
            </control>
          </mc:Choice>
        </mc:AlternateContent>
        <mc:AlternateContent xmlns:mc="http://schemas.openxmlformats.org/markup-compatibility/2006">
          <mc:Choice Requires="x14">
            <control shapeId="32773" r:id="rId9" name="Check Box 5">
              <controlPr defaultSize="0" autoFill="0" autoLine="0" autoPict="0">
                <anchor moveWithCells="1">
                  <from>
                    <xdr:col>6</xdr:col>
                    <xdr:colOff>9525</xdr:colOff>
                    <xdr:row>10</xdr:row>
                    <xdr:rowOff>114300</xdr:rowOff>
                  </from>
                  <to>
                    <xdr:col>6</xdr:col>
                    <xdr:colOff>276225</xdr:colOff>
                    <xdr:row>12</xdr:row>
                    <xdr:rowOff>38100</xdr:rowOff>
                  </to>
                </anchor>
              </controlPr>
            </control>
          </mc:Choice>
        </mc:AlternateContent>
        <mc:AlternateContent xmlns:mc="http://schemas.openxmlformats.org/markup-compatibility/2006">
          <mc:Choice Requires="x14">
            <control shapeId="32774" r:id="rId10" name="Check Box 6">
              <controlPr defaultSize="0" autoFill="0" autoLine="0" autoPict="0">
                <anchor moveWithCells="1">
                  <from>
                    <xdr:col>6</xdr:col>
                    <xdr:colOff>9525</xdr:colOff>
                    <xdr:row>7</xdr:row>
                    <xdr:rowOff>114300</xdr:rowOff>
                  </from>
                  <to>
                    <xdr:col>6</xdr:col>
                    <xdr:colOff>276225</xdr:colOff>
                    <xdr:row>9</xdr:row>
                    <xdr:rowOff>38100</xdr:rowOff>
                  </to>
                </anchor>
              </controlPr>
            </control>
          </mc:Choice>
        </mc:AlternateContent>
        <mc:AlternateContent xmlns:mc="http://schemas.openxmlformats.org/markup-compatibility/2006">
          <mc:Choice Requires="x14">
            <control shapeId="32775" r:id="rId11" name="Check Box 7">
              <controlPr defaultSize="0" autoFill="0" autoLine="0" autoPict="0">
                <anchor moveWithCells="1">
                  <from>
                    <xdr:col>6</xdr:col>
                    <xdr:colOff>9525</xdr:colOff>
                    <xdr:row>12</xdr:row>
                    <xdr:rowOff>114300</xdr:rowOff>
                  </from>
                  <to>
                    <xdr:col>6</xdr:col>
                    <xdr:colOff>276225</xdr:colOff>
                    <xdr:row>14</xdr:row>
                    <xdr:rowOff>38100</xdr:rowOff>
                  </to>
                </anchor>
              </controlPr>
            </control>
          </mc:Choice>
        </mc:AlternateContent>
        <mc:AlternateContent xmlns:mc="http://schemas.openxmlformats.org/markup-compatibility/2006">
          <mc:Choice Requires="x14">
            <control shapeId="32776" r:id="rId12" name="Check Box 8">
              <controlPr defaultSize="0" autoFill="0" autoLine="0" autoPict="0">
                <anchor moveWithCells="1">
                  <from>
                    <xdr:col>7</xdr:col>
                    <xdr:colOff>9525</xdr:colOff>
                    <xdr:row>6</xdr:row>
                    <xdr:rowOff>57150</xdr:rowOff>
                  </from>
                  <to>
                    <xdr:col>7</xdr:col>
                    <xdr:colOff>285750</xdr:colOff>
                    <xdr:row>7</xdr:row>
                    <xdr:rowOff>76200</xdr:rowOff>
                  </to>
                </anchor>
              </controlPr>
            </control>
          </mc:Choice>
        </mc:AlternateContent>
        <mc:AlternateContent xmlns:mc="http://schemas.openxmlformats.org/markup-compatibility/2006">
          <mc:Choice Requires="x14">
            <control shapeId="32777" r:id="rId13" name="Check Box 9">
              <controlPr defaultSize="0" autoFill="0" autoLine="0" autoPict="0">
                <anchor moveWithCells="1">
                  <from>
                    <xdr:col>7</xdr:col>
                    <xdr:colOff>9525</xdr:colOff>
                    <xdr:row>8</xdr:row>
                    <xdr:rowOff>114300</xdr:rowOff>
                  </from>
                  <to>
                    <xdr:col>7</xdr:col>
                    <xdr:colOff>285750</xdr:colOff>
                    <xdr:row>10</xdr:row>
                    <xdr:rowOff>28575</xdr:rowOff>
                  </to>
                </anchor>
              </controlPr>
            </control>
          </mc:Choice>
        </mc:AlternateContent>
        <mc:AlternateContent xmlns:mc="http://schemas.openxmlformats.org/markup-compatibility/2006">
          <mc:Choice Requires="x14">
            <control shapeId="32778" r:id="rId14" name="Check Box 10">
              <controlPr defaultSize="0" autoFill="0" autoLine="0" autoPict="0">
                <anchor moveWithCells="1">
                  <from>
                    <xdr:col>7</xdr:col>
                    <xdr:colOff>9525</xdr:colOff>
                    <xdr:row>11</xdr:row>
                    <xdr:rowOff>114300</xdr:rowOff>
                  </from>
                  <to>
                    <xdr:col>7</xdr:col>
                    <xdr:colOff>285750</xdr:colOff>
                    <xdr:row>13</xdr:row>
                    <xdr:rowOff>38100</xdr:rowOff>
                  </to>
                </anchor>
              </controlPr>
            </control>
          </mc:Choice>
        </mc:AlternateContent>
        <mc:AlternateContent xmlns:mc="http://schemas.openxmlformats.org/markup-compatibility/2006">
          <mc:Choice Requires="x14">
            <control shapeId="32779" r:id="rId15" name="Check Box 11">
              <controlPr defaultSize="0" autoFill="0" autoLine="0" autoPict="0">
                <anchor moveWithCells="1">
                  <from>
                    <xdr:col>7</xdr:col>
                    <xdr:colOff>9525</xdr:colOff>
                    <xdr:row>9</xdr:row>
                    <xdr:rowOff>114300</xdr:rowOff>
                  </from>
                  <to>
                    <xdr:col>7</xdr:col>
                    <xdr:colOff>285750</xdr:colOff>
                    <xdr:row>11</xdr:row>
                    <xdr:rowOff>38100</xdr:rowOff>
                  </to>
                </anchor>
              </controlPr>
            </control>
          </mc:Choice>
        </mc:AlternateContent>
        <mc:AlternateContent xmlns:mc="http://schemas.openxmlformats.org/markup-compatibility/2006">
          <mc:Choice Requires="x14">
            <control shapeId="32780" r:id="rId16" name="Check Box 12">
              <controlPr defaultSize="0" autoFill="0" autoLine="0" autoPict="0">
                <anchor moveWithCells="1">
                  <from>
                    <xdr:col>7</xdr:col>
                    <xdr:colOff>9525</xdr:colOff>
                    <xdr:row>10</xdr:row>
                    <xdr:rowOff>114300</xdr:rowOff>
                  </from>
                  <to>
                    <xdr:col>7</xdr:col>
                    <xdr:colOff>285750</xdr:colOff>
                    <xdr:row>12</xdr:row>
                    <xdr:rowOff>38100</xdr:rowOff>
                  </to>
                </anchor>
              </controlPr>
            </control>
          </mc:Choice>
        </mc:AlternateContent>
        <mc:AlternateContent xmlns:mc="http://schemas.openxmlformats.org/markup-compatibility/2006">
          <mc:Choice Requires="x14">
            <control shapeId="32781" r:id="rId17" name="Check Box 13">
              <controlPr defaultSize="0" autoFill="0" autoLine="0" autoPict="0">
                <anchor moveWithCells="1">
                  <from>
                    <xdr:col>7</xdr:col>
                    <xdr:colOff>9525</xdr:colOff>
                    <xdr:row>7</xdr:row>
                    <xdr:rowOff>114300</xdr:rowOff>
                  </from>
                  <to>
                    <xdr:col>7</xdr:col>
                    <xdr:colOff>285750</xdr:colOff>
                    <xdr:row>9</xdr:row>
                    <xdr:rowOff>38100</xdr:rowOff>
                  </to>
                </anchor>
              </controlPr>
            </control>
          </mc:Choice>
        </mc:AlternateContent>
        <mc:AlternateContent xmlns:mc="http://schemas.openxmlformats.org/markup-compatibility/2006">
          <mc:Choice Requires="x14">
            <control shapeId="32782" r:id="rId18" name="Check Box 14">
              <controlPr defaultSize="0" autoFill="0" autoLine="0" autoPict="0">
                <anchor moveWithCells="1">
                  <from>
                    <xdr:col>7</xdr:col>
                    <xdr:colOff>9525</xdr:colOff>
                    <xdr:row>12</xdr:row>
                    <xdr:rowOff>114300</xdr:rowOff>
                  </from>
                  <to>
                    <xdr:col>7</xdr:col>
                    <xdr:colOff>285750</xdr:colOff>
                    <xdr:row>14</xdr:row>
                    <xdr:rowOff>38100</xdr:rowOff>
                  </to>
                </anchor>
              </controlPr>
            </control>
          </mc:Choice>
        </mc:AlternateContent>
        <mc:AlternateContent xmlns:mc="http://schemas.openxmlformats.org/markup-compatibility/2006">
          <mc:Choice Requires="x14">
            <control shapeId="32783" r:id="rId19" name="Check Box 15">
              <controlPr defaultSize="0" autoFill="0" autoLine="0" autoPict="0">
                <anchor moveWithCells="1">
                  <from>
                    <xdr:col>8</xdr:col>
                    <xdr:colOff>9525</xdr:colOff>
                    <xdr:row>6</xdr:row>
                    <xdr:rowOff>57150</xdr:rowOff>
                  </from>
                  <to>
                    <xdr:col>8</xdr:col>
                    <xdr:colOff>276225</xdr:colOff>
                    <xdr:row>7</xdr:row>
                    <xdr:rowOff>76200</xdr:rowOff>
                  </to>
                </anchor>
              </controlPr>
            </control>
          </mc:Choice>
        </mc:AlternateContent>
        <mc:AlternateContent xmlns:mc="http://schemas.openxmlformats.org/markup-compatibility/2006">
          <mc:Choice Requires="x14">
            <control shapeId="32784" r:id="rId20" name="Check Box 16">
              <controlPr defaultSize="0" autoFill="0" autoLine="0" autoPict="0">
                <anchor moveWithCells="1">
                  <from>
                    <xdr:col>8</xdr:col>
                    <xdr:colOff>9525</xdr:colOff>
                    <xdr:row>8</xdr:row>
                    <xdr:rowOff>114300</xdr:rowOff>
                  </from>
                  <to>
                    <xdr:col>8</xdr:col>
                    <xdr:colOff>276225</xdr:colOff>
                    <xdr:row>10</xdr:row>
                    <xdr:rowOff>28575</xdr:rowOff>
                  </to>
                </anchor>
              </controlPr>
            </control>
          </mc:Choice>
        </mc:AlternateContent>
        <mc:AlternateContent xmlns:mc="http://schemas.openxmlformats.org/markup-compatibility/2006">
          <mc:Choice Requires="x14">
            <control shapeId="32785" r:id="rId21" name="Check Box 17">
              <controlPr defaultSize="0" autoFill="0" autoLine="0" autoPict="0">
                <anchor moveWithCells="1">
                  <from>
                    <xdr:col>8</xdr:col>
                    <xdr:colOff>9525</xdr:colOff>
                    <xdr:row>11</xdr:row>
                    <xdr:rowOff>114300</xdr:rowOff>
                  </from>
                  <to>
                    <xdr:col>8</xdr:col>
                    <xdr:colOff>276225</xdr:colOff>
                    <xdr:row>13</xdr:row>
                    <xdr:rowOff>38100</xdr:rowOff>
                  </to>
                </anchor>
              </controlPr>
            </control>
          </mc:Choice>
        </mc:AlternateContent>
        <mc:AlternateContent xmlns:mc="http://schemas.openxmlformats.org/markup-compatibility/2006">
          <mc:Choice Requires="x14">
            <control shapeId="32786" r:id="rId22" name="Check Box 18">
              <controlPr defaultSize="0" autoFill="0" autoLine="0" autoPict="0">
                <anchor moveWithCells="1">
                  <from>
                    <xdr:col>8</xdr:col>
                    <xdr:colOff>9525</xdr:colOff>
                    <xdr:row>9</xdr:row>
                    <xdr:rowOff>114300</xdr:rowOff>
                  </from>
                  <to>
                    <xdr:col>8</xdr:col>
                    <xdr:colOff>276225</xdr:colOff>
                    <xdr:row>11</xdr:row>
                    <xdr:rowOff>38100</xdr:rowOff>
                  </to>
                </anchor>
              </controlPr>
            </control>
          </mc:Choice>
        </mc:AlternateContent>
        <mc:AlternateContent xmlns:mc="http://schemas.openxmlformats.org/markup-compatibility/2006">
          <mc:Choice Requires="x14">
            <control shapeId="32787" r:id="rId23" name="Check Box 19">
              <controlPr defaultSize="0" autoFill="0" autoLine="0" autoPict="0">
                <anchor moveWithCells="1">
                  <from>
                    <xdr:col>8</xdr:col>
                    <xdr:colOff>9525</xdr:colOff>
                    <xdr:row>10</xdr:row>
                    <xdr:rowOff>114300</xdr:rowOff>
                  </from>
                  <to>
                    <xdr:col>8</xdr:col>
                    <xdr:colOff>276225</xdr:colOff>
                    <xdr:row>12</xdr:row>
                    <xdr:rowOff>38100</xdr:rowOff>
                  </to>
                </anchor>
              </controlPr>
            </control>
          </mc:Choice>
        </mc:AlternateContent>
        <mc:AlternateContent xmlns:mc="http://schemas.openxmlformats.org/markup-compatibility/2006">
          <mc:Choice Requires="x14">
            <control shapeId="32788" r:id="rId24" name="Check Box 20">
              <controlPr defaultSize="0" autoFill="0" autoLine="0" autoPict="0">
                <anchor moveWithCells="1">
                  <from>
                    <xdr:col>8</xdr:col>
                    <xdr:colOff>9525</xdr:colOff>
                    <xdr:row>7</xdr:row>
                    <xdr:rowOff>114300</xdr:rowOff>
                  </from>
                  <to>
                    <xdr:col>8</xdr:col>
                    <xdr:colOff>276225</xdr:colOff>
                    <xdr:row>9</xdr:row>
                    <xdr:rowOff>38100</xdr:rowOff>
                  </to>
                </anchor>
              </controlPr>
            </control>
          </mc:Choice>
        </mc:AlternateContent>
        <mc:AlternateContent xmlns:mc="http://schemas.openxmlformats.org/markup-compatibility/2006">
          <mc:Choice Requires="x14">
            <control shapeId="32789" r:id="rId25" name="Check Box 21">
              <controlPr defaultSize="0" autoFill="0" autoLine="0" autoPict="0">
                <anchor moveWithCells="1">
                  <from>
                    <xdr:col>8</xdr:col>
                    <xdr:colOff>9525</xdr:colOff>
                    <xdr:row>12</xdr:row>
                    <xdr:rowOff>114300</xdr:rowOff>
                  </from>
                  <to>
                    <xdr:col>8</xdr:col>
                    <xdr:colOff>276225</xdr:colOff>
                    <xdr:row>14</xdr:row>
                    <xdr:rowOff>38100</xdr:rowOff>
                  </to>
                </anchor>
              </controlPr>
            </control>
          </mc:Choice>
        </mc:AlternateContent>
        <mc:AlternateContent xmlns:mc="http://schemas.openxmlformats.org/markup-compatibility/2006">
          <mc:Choice Requires="x14">
            <control shapeId="32790" r:id="rId26" name="Check Box 22">
              <controlPr defaultSize="0" autoFill="0" autoLine="0" autoPict="0">
                <anchor moveWithCells="1">
                  <from>
                    <xdr:col>9</xdr:col>
                    <xdr:colOff>9525</xdr:colOff>
                    <xdr:row>6</xdr:row>
                    <xdr:rowOff>57150</xdr:rowOff>
                  </from>
                  <to>
                    <xdr:col>9</xdr:col>
                    <xdr:colOff>285750</xdr:colOff>
                    <xdr:row>7</xdr:row>
                    <xdr:rowOff>76200</xdr:rowOff>
                  </to>
                </anchor>
              </controlPr>
            </control>
          </mc:Choice>
        </mc:AlternateContent>
        <mc:AlternateContent xmlns:mc="http://schemas.openxmlformats.org/markup-compatibility/2006">
          <mc:Choice Requires="x14">
            <control shapeId="32791" r:id="rId27" name="Check Box 23">
              <controlPr defaultSize="0" autoFill="0" autoLine="0" autoPict="0">
                <anchor moveWithCells="1">
                  <from>
                    <xdr:col>9</xdr:col>
                    <xdr:colOff>9525</xdr:colOff>
                    <xdr:row>8</xdr:row>
                    <xdr:rowOff>114300</xdr:rowOff>
                  </from>
                  <to>
                    <xdr:col>9</xdr:col>
                    <xdr:colOff>285750</xdr:colOff>
                    <xdr:row>10</xdr:row>
                    <xdr:rowOff>28575</xdr:rowOff>
                  </to>
                </anchor>
              </controlPr>
            </control>
          </mc:Choice>
        </mc:AlternateContent>
        <mc:AlternateContent xmlns:mc="http://schemas.openxmlformats.org/markup-compatibility/2006">
          <mc:Choice Requires="x14">
            <control shapeId="32792" r:id="rId28" name="Check Box 24">
              <controlPr defaultSize="0" autoFill="0" autoLine="0" autoPict="0">
                <anchor moveWithCells="1">
                  <from>
                    <xdr:col>9</xdr:col>
                    <xdr:colOff>9525</xdr:colOff>
                    <xdr:row>11</xdr:row>
                    <xdr:rowOff>114300</xdr:rowOff>
                  </from>
                  <to>
                    <xdr:col>9</xdr:col>
                    <xdr:colOff>285750</xdr:colOff>
                    <xdr:row>13</xdr:row>
                    <xdr:rowOff>38100</xdr:rowOff>
                  </to>
                </anchor>
              </controlPr>
            </control>
          </mc:Choice>
        </mc:AlternateContent>
        <mc:AlternateContent xmlns:mc="http://schemas.openxmlformats.org/markup-compatibility/2006">
          <mc:Choice Requires="x14">
            <control shapeId="32793" r:id="rId29" name="Check Box 25">
              <controlPr defaultSize="0" autoFill="0" autoLine="0" autoPict="0">
                <anchor moveWithCells="1">
                  <from>
                    <xdr:col>9</xdr:col>
                    <xdr:colOff>9525</xdr:colOff>
                    <xdr:row>9</xdr:row>
                    <xdr:rowOff>114300</xdr:rowOff>
                  </from>
                  <to>
                    <xdr:col>9</xdr:col>
                    <xdr:colOff>285750</xdr:colOff>
                    <xdr:row>11</xdr:row>
                    <xdr:rowOff>38100</xdr:rowOff>
                  </to>
                </anchor>
              </controlPr>
            </control>
          </mc:Choice>
        </mc:AlternateContent>
        <mc:AlternateContent xmlns:mc="http://schemas.openxmlformats.org/markup-compatibility/2006">
          <mc:Choice Requires="x14">
            <control shapeId="32794" r:id="rId30" name="Check Box 26">
              <controlPr defaultSize="0" autoFill="0" autoLine="0" autoPict="0">
                <anchor moveWithCells="1">
                  <from>
                    <xdr:col>9</xdr:col>
                    <xdr:colOff>9525</xdr:colOff>
                    <xdr:row>10</xdr:row>
                    <xdr:rowOff>114300</xdr:rowOff>
                  </from>
                  <to>
                    <xdr:col>9</xdr:col>
                    <xdr:colOff>285750</xdr:colOff>
                    <xdr:row>12</xdr:row>
                    <xdr:rowOff>38100</xdr:rowOff>
                  </to>
                </anchor>
              </controlPr>
            </control>
          </mc:Choice>
        </mc:AlternateContent>
        <mc:AlternateContent xmlns:mc="http://schemas.openxmlformats.org/markup-compatibility/2006">
          <mc:Choice Requires="x14">
            <control shapeId="32795" r:id="rId31" name="Check Box 27">
              <controlPr defaultSize="0" autoFill="0" autoLine="0" autoPict="0">
                <anchor moveWithCells="1">
                  <from>
                    <xdr:col>9</xdr:col>
                    <xdr:colOff>9525</xdr:colOff>
                    <xdr:row>7</xdr:row>
                    <xdr:rowOff>114300</xdr:rowOff>
                  </from>
                  <to>
                    <xdr:col>9</xdr:col>
                    <xdr:colOff>285750</xdr:colOff>
                    <xdr:row>9</xdr:row>
                    <xdr:rowOff>38100</xdr:rowOff>
                  </to>
                </anchor>
              </controlPr>
            </control>
          </mc:Choice>
        </mc:AlternateContent>
        <mc:AlternateContent xmlns:mc="http://schemas.openxmlformats.org/markup-compatibility/2006">
          <mc:Choice Requires="x14">
            <control shapeId="32796" r:id="rId32" name="Check Box 28">
              <controlPr defaultSize="0" autoFill="0" autoLine="0" autoPict="0">
                <anchor moveWithCells="1">
                  <from>
                    <xdr:col>9</xdr:col>
                    <xdr:colOff>9525</xdr:colOff>
                    <xdr:row>12</xdr:row>
                    <xdr:rowOff>114300</xdr:rowOff>
                  </from>
                  <to>
                    <xdr:col>9</xdr:col>
                    <xdr:colOff>285750</xdr:colOff>
                    <xdr:row>14</xdr:row>
                    <xdr:rowOff>38100</xdr:rowOff>
                  </to>
                </anchor>
              </controlPr>
            </control>
          </mc:Choice>
        </mc:AlternateContent>
        <mc:AlternateContent xmlns:mc="http://schemas.openxmlformats.org/markup-compatibility/2006">
          <mc:Choice Requires="x14">
            <control shapeId="32797" r:id="rId33" name="Check Box 29">
              <controlPr defaultSize="0" autoFill="0" autoLine="0" autoPict="0">
                <anchor moveWithCells="1">
                  <from>
                    <xdr:col>10</xdr:col>
                    <xdr:colOff>9525</xdr:colOff>
                    <xdr:row>6</xdr:row>
                    <xdr:rowOff>57150</xdr:rowOff>
                  </from>
                  <to>
                    <xdr:col>10</xdr:col>
                    <xdr:colOff>276225</xdr:colOff>
                    <xdr:row>7</xdr:row>
                    <xdr:rowOff>76200</xdr:rowOff>
                  </to>
                </anchor>
              </controlPr>
            </control>
          </mc:Choice>
        </mc:AlternateContent>
        <mc:AlternateContent xmlns:mc="http://schemas.openxmlformats.org/markup-compatibility/2006">
          <mc:Choice Requires="x14">
            <control shapeId="32798" r:id="rId34" name="Check Box 30">
              <controlPr defaultSize="0" autoFill="0" autoLine="0" autoPict="0">
                <anchor moveWithCells="1">
                  <from>
                    <xdr:col>10</xdr:col>
                    <xdr:colOff>9525</xdr:colOff>
                    <xdr:row>8</xdr:row>
                    <xdr:rowOff>114300</xdr:rowOff>
                  </from>
                  <to>
                    <xdr:col>10</xdr:col>
                    <xdr:colOff>276225</xdr:colOff>
                    <xdr:row>10</xdr:row>
                    <xdr:rowOff>28575</xdr:rowOff>
                  </to>
                </anchor>
              </controlPr>
            </control>
          </mc:Choice>
        </mc:AlternateContent>
        <mc:AlternateContent xmlns:mc="http://schemas.openxmlformats.org/markup-compatibility/2006">
          <mc:Choice Requires="x14">
            <control shapeId="32799" r:id="rId35" name="Check Box 31">
              <controlPr defaultSize="0" autoFill="0" autoLine="0" autoPict="0">
                <anchor moveWithCells="1">
                  <from>
                    <xdr:col>10</xdr:col>
                    <xdr:colOff>9525</xdr:colOff>
                    <xdr:row>11</xdr:row>
                    <xdr:rowOff>114300</xdr:rowOff>
                  </from>
                  <to>
                    <xdr:col>10</xdr:col>
                    <xdr:colOff>276225</xdr:colOff>
                    <xdr:row>13</xdr:row>
                    <xdr:rowOff>38100</xdr:rowOff>
                  </to>
                </anchor>
              </controlPr>
            </control>
          </mc:Choice>
        </mc:AlternateContent>
        <mc:AlternateContent xmlns:mc="http://schemas.openxmlformats.org/markup-compatibility/2006">
          <mc:Choice Requires="x14">
            <control shapeId="32800" r:id="rId36" name="Check Box 32">
              <controlPr defaultSize="0" autoFill="0" autoLine="0" autoPict="0">
                <anchor moveWithCells="1">
                  <from>
                    <xdr:col>10</xdr:col>
                    <xdr:colOff>9525</xdr:colOff>
                    <xdr:row>9</xdr:row>
                    <xdr:rowOff>114300</xdr:rowOff>
                  </from>
                  <to>
                    <xdr:col>10</xdr:col>
                    <xdr:colOff>276225</xdr:colOff>
                    <xdr:row>11</xdr:row>
                    <xdr:rowOff>38100</xdr:rowOff>
                  </to>
                </anchor>
              </controlPr>
            </control>
          </mc:Choice>
        </mc:AlternateContent>
        <mc:AlternateContent xmlns:mc="http://schemas.openxmlformats.org/markup-compatibility/2006">
          <mc:Choice Requires="x14">
            <control shapeId="32801" r:id="rId37" name="Check Box 33">
              <controlPr defaultSize="0" autoFill="0" autoLine="0" autoPict="0">
                <anchor moveWithCells="1">
                  <from>
                    <xdr:col>10</xdr:col>
                    <xdr:colOff>9525</xdr:colOff>
                    <xdr:row>10</xdr:row>
                    <xdr:rowOff>114300</xdr:rowOff>
                  </from>
                  <to>
                    <xdr:col>10</xdr:col>
                    <xdr:colOff>276225</xdr:colOff>
                    <xdr:row>12</xdr:row>
                    <xdr:rowOff>38100</xdr:rowOff>
                  </to>
                </anchor>
              </controlPr>
            </control>
          </mc:Choice>
        </mc:AlternateContent>
        <mc:AlternateContent xmlns:mc="http://schemas.openxmlformats.org/markup-compatibility/2006">
          <mc:Choice Requires="x14">
            <control shapeId="32802" r:id="rId38" name="Check Box 34">
              <controlPr defaultSize="0" autoFill="0" autoLine="0" autoPict="0">
                <anchor moveWithCells="1">
                  <from>
                    <xdr:col>10</xdr:col>
                    <xdr:colOff>9525</xdr:colOff>
                    <xdr:row>7</xdr:row>
                    <xdr:rowOff>114300</xdr:rowOff>
                  </from>
                  <to>
                    <xdr:col>10</xdr:col>
                    <xdr:colOff>276225</xdr:colOff>
                    <xdr:row>9</xdr:row>
                    <xdr:rowOff>38100</xdr:rowOff>
                  </to>
                </anchor>
              </controlPr>
            </control>
          </mc:Choice>
        </mc:AlternateContent>
        <mc:AlternateContent xmlns:mc="http://schemas.openxmlformats.org/markup-compatibility/2006">
          <mc:Choice Requires="x14">
            <control shapeId="32803" r:id="rId39" name="Check Box 35">
              <controlPr defaultSize="0" autoFill="0" autoLine="0" autoPict="0">
                <anchor moveWithCells="1">
                  <from>
                    <xdr:col>10</xdr:col>
                    <xdr:colOff>9525</xdr:colOff>
                    <xdr:row>12</xdr:row>
                    <xdr:rowOff>114300</xdr:rowOff>
                  </from>
                  <to>
                    <xdr:col>10</xdr:col>
                    <xdr:colOff>276225</xdr:colOff>
                    <xdr:row>14</xdr:row>
                    <xdr:rowOff>38100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2"/>
  <sheetViews>
    <sheetView showGridLines="0" view="pageLayout" zoomScale="70" zoomScaleNormal="55" zoomScalePageLayoutView="70" workbookViewId="0">
      <selection activeCell="E7" sqref="E7"/>
    </sheetView>
  </sheetViews>
  <sheetFormatPr baseColWidth="10" defaultColWidth="11.28515625" defaultRowHeight="15" x14ac:dyDescent="0.25"/>
  <cols>
    <col min="1" max="2" width="10.28515625" style="88" customWidth="1"/>
    <col min="3" max="4" width="14.28515625" style="88" customWidth="1"/>
    <col min="5" max="5" width="14" style="88" bestFit="1" customWidth="1"/>
    <col min="6" max="6" width="10.42578125" style="88" customWidth="1"/>
    <col min="7" max="7" width="10.5703125" style="88" customWidth="1"/>
    <col min="8" max="8" width="13.28515625" style="88" customWidth="1"/>
    <col min="9" max="16384" width="11.28515625" style="88"/>
  </cols>
  <sheetData>
    <row r="1" spans="1:8" ht="14.25" customHeight="1" x14ac:dyDescent="0.25"/>
    <row r="2" spans="1:8" customFormat="1" x14ac:dyDescent="0.25">
      <c r="A2" s="743" t="s">
        <v>1870</v>
      </c>
      <c r="B2" s="744"/>
      <c r="C2" s="744"/>
      <c r="D2" s="744"/>
      <c r="E2" s="744"/>
      <c r="F2" s="744"/>
      <c r="G2" s="744"/>
      <c r="H2" s="745"/>
    </row>
    <row r="3" spans="1:8" customFormat="1" x14ac:dyDescent="0.25">
      <c r="A3" s="1"/>
    </row>
    <row r="4" spans="1:8" x14ac:dyDescent="0.25">
      <c r="A4" s="825" t="s">
        <v>1877</v>
      </c>
      <c r="B4" s="825"/>
      <c r="C4" s="825"/>
      <c r="D4" s="825"/>
      <c r="E4" s="825"/>
      <c r="F4" s="825"/>
      <c r="G4" s="825"/>
      <c r="H4" s="825"/>
    </row>
    <row r="6" spans="1:8" x14ac:dyDescent="0.25">
      <c r="A6" s="945" t="s">
        <v>1871</v>
      </c>
      <c r="B6" s="945"/>
      <c r="C6" s="704">
        <v>51</v>
      </c>
    </row>
    <row r="7" spans="1:8" x14ac:dyDescent="0.25">
      <c r="A7" s="945" t="s">
        <v>1872</v>
      </c>
      <c r="B7" s="945"/>
      <c r="C7" s="704" t="s">
        <v>2153</v>
      </c>
    </row>
    <row r="8" spans="1:8" ht="15" customHeight="1" x14ac:dyDescent="0.25">
      <c r="A8" s="945" t="s">
        <v>1873</v>
      </c>
      <c r="B8" s="945"/>
      <c r="C8" s="704">
        <f>Température_extérieure_de_base</f>
        <v>-12</v>
      </c>
    </row>
    <row r="9" spans="1:8" ht="15" customHeight="1" x14ac:dyDescent="0.25">
      <c r="A9" s="945" t="s">
        <v>1874</v>
      </c>
      <c r="B9" s="945"/>
      <c r="C9" s="704">
        <v>130</v>
      </c>
    </row>
    <row r="10" spans="1:8" ht="15" customHeight="1" x14ac:dyDescent="0.25">
      <c r="A10" s="945" t="s">
        <v>1875</v>
      </c>
      <c r="B10" s="945"/>
      <c r="C10" s="704" t="s">
        <v>2154</v>
      </c>
    </row>
    <row r="11" spans="1:8" x14ac:dyDescent="0.25">
      <c r="A11" s="945" t="s">
        <v>1876</v>
      </c>
      <c r="B11" s="945"/>
      <c r="C11" s="704">
        <v>2665</v>
      </c>
    </row>
    <row r="13" spans="1:8" x14ac:dyDescent="0.25">
      <c r="A13" s="825" t="s">
        <v>1865</v>
      </c>
      <c r="B13" s="825"/>
      <c r="C13" s="825"/>
      <c r="D13" s="825"/>
      <c r="E13" s="825"/>
      <c r="F13" s="825"/>
      <c r="G13" s="825"/>
      <c r="H13" s="825"/>
    </row>
    <row r="15" spans="1:8" ht="27.4" customHeight="1" x14ac:dyDescent="0.25">
      <c r="A15" s="824" t="s">
        <v>1866</v>
      </c>
      <c r="B15" s="824"/>
      <c r="C15" s="559"/>
      <c r="D15"/>
    </row>
    <row r="16" spans="1:8" x14ac:dyDescent="0.25">
      <c r="A16"/>
      <c r="B16"/>
      <c r="C16"/>
      <c r="D16"/>
    </row>
    <row r="17" spans="1:11" ht="30" x14ac:dyDescent="0.25">
      <c r="A17" s="616"/>
      <c r="B17"/>
      <c r="C17" s="620" t="s">
        <v>1868</v>
      </c>
    </row>
    <row r="18" spans="1:11" x14ac:dyDescent="0.25">
      <c r="A18" s="823" t="s">
        <v>1397</v>
      </c>
      <c r="B18" s="823"/>
      <c r="C18" s="3"/>
    </row>
    <row r="19" spans="1:11" x14ac:dyDescent="0.25">
      <c r="A19" s="823" t="s">
        <v>1332</v>
      </c>
      <c r="B19" s="823"/>
      <c r="C19" s="3"/>
    </row>
    <row r="20" spans="1:11" x14ac:dyDescent="0.25">
      <c r="A20" s="823" t="s">
        <v>1401</v>
      </c>
      <c r="B20" s="823"/>
      <c r="C20" s="3"/>
    </row>
    <row r="21" spans="1:11" x14ac:dyDescent="0.25">
      <c r="A21" s="823" t="s">
        <v>1355</v>
      </c>
      <c r="B21" s="823"/>
      <c r="C21" s="3"/>
    </row>
    <row r="22" spans="1:11" x14ac:dyDescent="0.25">
      <c r="A22" s="823" t="s">
        <v>1867</v>
      </c>
      <c r="B22" s="823"/>
      <c r="C22" s="3"/>
    </row>
    <row r="23" spans="1:11" x14ac:dyDescent="0.25">
      <c r="A23" s="823" t="s">
        <v>1558</v>
      </c>
      <c r="B23" s="823"/>
      <c r="C23" s="3"/>
    </row>
    <row r="25" spans="1:11" x14ac:dyDescent="0.25">
      <c r="A25" s="944" t="s">
        <v>1257</v>
      </c>
      <c r="B25" s="933"/>
      <c r="C25" s="933"/>
      <c r="D25" s="933"/>
      <c r="E25" s="933"/>
      <c r="F25" s="933"/>
      <c r="G25" s="933"/>
      <c r="H25" s="933"/>
      <c r="I25" s="615"/>
      <c r="J25" s="615"/>
      <c r="K25" s="615"/>
    </row>
    <row r="26" spans="1:11" x14ac:dyDescent="0.25">
      <c r="A26" s="944"/>
      <c r="B26" s="933"/>
      <c r="C26" s="933"/>
      <c r="D26" s="933"/>
      <c r="E26" s="933"/>
      <c r="F26" s="933"/>
      <c r="G26" s="933"/>
      <c r="H26" s="933"/>
      <c r="I26" s="615"/>
      <c r="J26" s="615"/>
      <c r="K26" s="615"/>
    </row>
    <row r="27" spans="1:11" x14ac:dyDescent="0.25">
      <c r="A27" s="944"/>
      <c r="B27" s="933"/>
      <c r="C27" s="933"/>
      <c r="D27" s="933"/>
      <c r="E27" s="933"/>
      <c r="F27" s="933"/>
      <c r="G27" s="933"/>
      <c r="H27" s="933"/>
      <c r="I27" s="615"/>
      <c r="J27" s="615"/>
      <c r="K27" s="615"/>
    </row>
    <row r="28" spans="1:11" x14ac:dyDescent="0.25">
      <c r="A28" s="944"/>
      <c r="B28" s="933"/>
      <c r="C28" s="933"/>
      <c r="D28" s="933"/>
      <c r="E28" s="933"/>
      <c r="F28" s="933"/>
      <c r="G28" s="933"/>
      <c r="H28" s="933"/>
      <c r="I28" s="615"/>
      <c r="J28" s="615"/>
      <c r="K28" s="615"/>
    </row>
    <row r="30" spans="1:11" x14ac:dyDescent="0.25">
      <c r="A30" s="825" t="s">
        <v>1899</v>
      </c>
      <c r="B30" s="825"/>
      <c r="C30" s="825"/>
      <c r="D30" s="825"/>
      <c r="E30" s="825"/>
      <c r="F30" s="825"/>
      <c r="G30" s="825"/>
      <c r="H30" s="825"/>
    </row>
    <row r="32" spans="1:11" ht="25.5" x14ac:dyDescent="0.25">
      <c r="A32" s="946" t="s">
        <v>1878</v>
      </c>
      <c r="B32" s="947"/>
      <c r="C32" s="83" t="s">
        <v>1883</v>
      </c>
      <c r="D32" s="83" t="s">
        <v>1884</v>
      </c>
    </row>
    <row r="33" spans="1:8" x14ac:dyDescent="0.25">
      <c r="A33" s="940" t="s">
        <v>1360</v>
      </c>
      <c r="B33" s="941"/>
      <c r="C33" s="558"/>
      <c r="D33" s="704" t="e">
        <f>C33/('1.Généralités'!$B$10)</f>
        <v>#DIV/0!</v>
      </c>
    </row>
    <row r="34" spans="1:8" x14ac:dyDescent="0.25">
      <c r="A34" s="940" t="s">
        <v>1879</v>
      </c>
      <c r="B34" s="941"/>
      <c r="C34" s="558"/>
      <c r="D34" s="704" t="e">
        <f>C34/('1.Généralités'!$B$10)</f>
        <v>#DIV/0!</v>
      </c>
    </row>
    <row r="35" spans="1:8" x14ac:dyDescent="0.25">
      <c r="A35" s="940" t="s">
        <v>1368</v>
      </c>
      <c r="B35" s="941"/>
      <c r="C35" s="558"/>
      <c r="D35" s="704" t="e">
        <f>C35/('1.Généralités'!$B$10)</f>
        <v>#DIV/0!</v>
      </c>
    </row>
    <row r="36" spans="1:8" x14ac:dyDescent="0.25">
      <c r="A36" s="940" t="s">
        <v>1367</v>
      </c>
      <c r="B36" s="941"/>
      <c r="C36" s="558"/>
      <c r="D36" s="704" t="e">
        <f>C36/('1.Généralités'!$B$10)</f>
        <v>#DIV/0!</v>
      </c>
    </row>
    <row r="37" spans="1:8" x14ac:dyDescent="0.25">
      <c r="A37" s="940" t="s">
        <v>1880</v>
      </c>
      <c r="B37" s="941"/>
      <c r="C37" s="558"/>
      <c r="D37" s="704" t="e">
        <f>C37/('1.Généralités'!$B$10)</f>
        <v>#DIV/0!</v>
      </c>
    </row>
    <row r="38" spans="1:8" x14ac:dyDescent="0.25">
      <c r="A38" s="940" t="s">
        <v>1881</v>
      </c>
      <c r="B38" s="941"/>
      <c r="C38" s="558"/>
      <c r="D38" s="704" t="e">
        <f>C38/('1.Généralités'!$B$10)</f>
        <v>#DIV/0!</v>
      </c>
    </row>
    <row r="39" spans="1:8" x14ac:dyDescent="0.25">
      <c r="A39" s="940" t="s">
        <v>1882</v>
      </c>
      <c r="B39" s="941"/>
      <c r="C39" s="558"/>
      <c r="D39" s="704" t="e">
        <f>C39/('1.Généralités'!$B$10)</f>
        <v>#DIV/0!</v>
      </c>
    </row>
    <row r="40" spans="1:8" x14ac:dyDescent="0.25">
      <c r="A40" s="942" t="s">
        <v>1249</v>
      </c>
      <c r="B40" s="943"/>
      <c r="C40" s="705">
        <f>SUM(C33:C39)</f>
        <v>0</v>
      </c>
      <c r="D40" s="705" t="e">
        <f>SUM(D33:D39)</f>
        <v>#DIV/0!</v>
      </c>
    </row>
    <row r="42" spans="1:8" x14ac:dyDescent="0.25">
      <c r="A42" s="944" t="s">
        <v>1257</v>
      </c>
      <c r="B42" s="933"/>
      <c r="C42" s="933"/>
      <c r="D42" s="933"/>
      <c r="E42" s="933"/>
      <c r="F42" s="933"/>
      <c r="G42" s="933"/>
      <c r="H42" s="933"/>
    </row>
    <row r="43" spans="1:8" x14ac:dyDescent="0.25">
      <c r="A43" s="944"/>
      <c r="B43" s="933"/>
      <c r="C43" s="933"/>
      <c r="D43" s="933"/>
      <c r="E43" s="933"/>
      <c r="F43" s="933"/>
      <c r="G43" s="933"/>
      <c r="H43" s="933"/>
    </row>
    <row r="44" spans="1:8" x14ac:dyDescent="0.25">
      <c r="A44" s="944"/>
      <c r="B44" s="933"/>
      <c r="C44" s="933"/>
      <c r="D44" s="933"/>
      <c r="E44" s="933"/>
      <c r="F44" s="933"/>
      <c r="G44" s="933"/>
      <c r="H44" s="933"/>
    </row>
    <row r="45" spans="1:8" x14ac:dyDescent="0.25">
      <c r="A45" s="944"/>
      <c r="B45" s="933"/>
      <c r="C45" s="933"/>
      <c r="D45" s="933"/>
      <c r="E45" s="933"/>
      <c r="F45" s="933"/>
      <c r="G45" s="933"/>
      <c r="H45" s="933"/>
    </row>
    <row r="50" spans="1:8" x14ac:dyDescent="0.25">
      <c r="A50" s="825" t="s">
        <v>1898</v>
      </c>
      <c r="B50" s="825"/>
      <c r="C50" s="825"/>
      <c r="D50" s="825"/>
      <c r="E50" s="825"/>
      <c r="F50" s="825"/>
      <c r="G50" s="825"/>
      <c r="H50" s="825"/>
    </row>
    <row r="52" spans="1:8" ht="30" x14ac:dyDescent="0.25">
      <c r="A52" s="897" t="s">
        <v>1878</v>
      </c>
      <c r="B52" s="839"/>
      <c r="C52" s="555" t="s">
        <v>1897</v>
      </c>
      <c r="D52" s="617"/>
    </row>
    <row r="53" spans="1:8" x14ac:dyDescent="0.25">
      <c r="A53" s="940" t="s">
        <v>1360</v>
      </c>
      <c r="B53" s="941"/>
      <c r="C53" s="558"/>
      <c r="D53" s="618"/>
    </row>
    <row r="54" spans="1:8" x14ac:dyDescent="0.25">
      <c r="A54" s="940" t="s">
        <v>1879</v>
      </c>
      <c r="B54" s="941"/>
      <c r="C54" s="558"/>
      <c r="D54" s="618"/>
    </row>
    <row r="55" spans="1:8" x14ac:dyDescent="0.25">
      <c r="A55" s="940" t="s">
        <v>1368</v>
      </c>
      <c r="B55" s="941"/>
      <c r="C55" s="558"/>
      <c r="D55" s="618"/>
    </row>
    <row r="56" spans="1:8" x14ac:dyDescent="0.25">
      <c r="A56" s="940" t="s">
        <v>1367</v>
      </c>
      <c r="B56" s="941"/>
      <c r="C56" s="558"/>
      <c r="D56" s="618"/>
    </row>
    <row r="57" spans="1:8" x14ac:dyDescent="0.25">
      <c r="A57" s="940" t="s">
        <v>1880</v>
      </c>
      <c r="B57" s="941"/>
      <c r="C57" s="558"/>
      <c r="D57" s="618"/>
    </row>
    <row r="58" spans="1:8" x14ac:dyDescent="0.25">
      <c r="A58" s="940" t="s">
        <v>1881</v>
      </c>
      <c r="B58" s="941"/>
      <c r="C58" s="558"/>
      <c r="D58" s="618"/>
    </row>
    <row r="59" spans="1:8" x14ac:dyDescent="0.25">
      <c r="A59" s="940" t="s">
        <v>1882</v>
      </c>
      <c r="B59" s="941"/>
      <c r="C59" s="558"/>
      <c r="D59" s="618"/>
    </row>
    <row r="60" spans="1:8" x14ac:dyDescent="0.25">
      <c r="A60" s="940" t="s">
        <v>1886</v>
      </c>
      <c r="B60" s="941"/>
      <c r="C60" s="558"/>
      <c r="D60" s="618"/>
    </row>
    <row r="61" spans="1:8" x14ac:dyDescent="0.25">
      <c r="A61" s="940" t="s">
        <v>1887</v>
      </c>
      <c r="B61" s="941"/>
      <c r="C61" s="558"/>
      <c r="D61" s="618"/>
    </row>
    <row r="62" spans="1:8" x14ac:dyDescent="0.25">
      <c r="A62" s="942" t="s">
        <v>1888</v>
      </c>
      <c r="B62" s="943"/>
      <c r="C62" s="705">
        <f>SUM(C53:C59)</f>
        <v>0</v>
      </c>
      <c r="D62" s="619"/>
    </row>
    <row r="63" spans="1:8" x14ac:dyDescent="0.25">
      <c r="A63" s="942" t="s">
        <v>1889</v>
      </c>
      <c r="B63" s="943"/>
      <c r="C63" s="705">
        <f>C62+C61+C60</f>
        <v>0</v>
      </c>
      <c r="D63" s="619"/>
    </row>
    <row r="65" spans="1:8" x14ac:dyDescent="0.25">
      <c r="A65" s="944" t="s">
        <v>1257</v>
      </c>
      <c r="B65" s="933"/>
      <c r="C65" s="933"/>
      <c r="D65" s="933"/>
      <c r="E65" s="933"/>
      <c r="F65" s="933"/>
      <c r="G65" s="933"/>
      <c r="H65" s="933"/>
    </row>
    <row r="66" spans="1:8" x14ac:dyDescent="0.25">
      <c r="A66" s="944"/>
      <c r="B66" s="933"/>
      <c r="C66" s="933"/>
      <c r="D66" s="933"/>
      <c r="E66" s="933"/>
      <c r="F66" s="933"/>
      <c r="G66" s="933"/>
      <c r="H66" s="933"/>
    </row>
    <row r="67" spans="1:8" x14ac:dyDescent="0.25">
      <c r="A67" s="944"/>
      <c r="B67" s="933"/>
      <c r="C67" s="933"/>
      <c r="D67" s="933"/>
      <c r="E67" s="933"/>
      <c r="F67" s="933"/>
      <c r="G67" s="933"/>
      <c r="H67" s="933"/>
    </row>
    <row r="68" spans="1:8" x14ac:dyDescent="0.25">
      <c r="A68" s="944"/>
      <c r="B68" s="933"/>
      <c r="C68" s="933"/>
      <c r="D68" s="933"/>
      <c r="E68" s="933"/>
      <c r="F68" s="933"/>
      <c r="G68" s="933"/>
      <c r="H68" s="933"/>
    </row>
    <row r="71" spans="1:8" x14ac:dyDescent="0.25">
      <c r="A71" s="825" t="s">
        <v>1896</v>
      </c>
      <c r="B71" s="825"/>
      <c r="C71" s="825"/>
      <c r="D71" s="825"/>
      <c r="E71" s="825"/>
      <c r="F71" s="825"/>
      <c r="G71" s="825"/>
      <c r="H71" s="825"/>
    </row>
    <row r="73" spans="1:8" ht="30" x14ac:dyDescent="0.25">
      <c r="A73" s="897" t="s">
        <v>1878</v>
      </c>
      <c r="B73" s="839"/>
      <c r="C73" s="560" t="s">
        <v>1894</v>
      </c>
      <c r="D73" s="620" t="s">
        <v>1895</v>
      </c>
    </row>
    <row r="74" spans="1:8" x14ac:dyDescent="0.25">
      <c r="A74" s="940" t="s">
        <v>1360</v>
      </c>
      <c r="B74" s="941"/>
      <c r="C74" s="561"/>
      <c r="D74" s="704" t="e">
        <f>C74/('1.Généralités'!$B$10)</f>
        <v>#DIV/0!</v>
      </c>
    </row>
    <row r="75" spans="1:8" x14ac:dyDescent="0.25">
      <c r="A75" s="940" t="s">
        <v>1879</v>
      </c>
      <c r="B75" s="941"/>
      <c r="C75" s="561"/>
      <c r="D75" s="704" t="e">
        <f>C75/('1.Généralités'!$B$10)</f>
        <v>#DIV/0!</v>
      </c>
    </row>
    <row r="76" spans="1:8" x14ac:dyDescent="0.25">
      <c r="A76" s="940" t="s">
        <v>1368</v>
      </c>
      <c r="B76" s="941"/>
      <c r="C76" s="561"/>
      <c r="D76" s="704" t="e">
        <f>C76/('1.Généralités'!$B$10)</f>
        <v>#DIV/0!</v>
      </c>
    </row>
    <row r="77" spans="1:8" x14ac:dyDescent="0.25">
      <c r="A77" s="940" t="s">
        <v>1367</v>
      </c>
      <c r="B77" s="941"/>
      <c r="C77" s="561"/>
      <c r="D77" s="704" t="e">
        <f>C77/('1.Généralités'!$B$10)</f>
        <v>#DIV/0!</v>
      </c>
    </row>
    <row r="78" spans="1:8" x14ac:dyDescent="0.25">
      <c r="A78" s="940" t="s">
        <v>1880</v>
      </c>
      <c r="B78" s="941"/>
      <c r="C78" s="561"/>
      <c r="D78" s="704" t="e">
        <f>C78/('1.Généralités'!$B$10)</f>
        <v>#DIV/0!</v>
      </c>
    </row>
    <row r="79" spans="1:8" x14ac:dyDescent="0.25">
      <c r="A79" s="940" t="s">
        <v>1881</v>
      </c>
      <c r="B79" s="941"/>
      <c r="C79" s="561"/>
      <c r="D79" s="704" t="e">
        <f>C79/('1.Généralités'!$B$10)</f>
        <v>#DIV/0!</v>
      </c>
    </row>
    <row r="80" spans="1:8" x14ac:dyDescent="0.25">
      <c r="A80" s="940" t="s">
        <v>1882</v>
      </c>
      <c r="B80" s="941"/>
      <c r="C80" s="561"/>
      <c r="D80" s="704" t="e">
        <f>C80/('1.Généralités'!$B$10)</f>
        <v>#DIV/0!</v>
      </c>
    </row>
    <row r="81" spans="1:8" x14ac:dyDescent="0.25">
      <c r="A81" s="942" t="s">
        <v>1249</v>
      </c>
      <c r="B81" s="943"/>
      <c r="C81" s="705">
        <f>SUM(C74:C80)</f>
        <v>0</v>
      </c>
      <c r="D81" s="705" t="e">
        <f>SUM(D74:D80)</f>
        <v>#DIV/0!</v>
      </c>
    </row>
    <row r="83" spans="1:8" x14ac:dyDescent="0.25">
      <c r="A83" s="944" t="s">
        <v>1257</v>
      </c>
      <c r="B83" s="933"/>
      <c r="C83" s="933"/>
      <c r="D83" s="933"/>
      <c r="E83" s="933"/>
      <c r="F83" s="933"/>
      <c r="G83" s="933"/>
      <c r="H83" s="933"/>
    </row>
    <row r="84" spans="1:8" x14ac:dyDescent="0.25">
      <c r="A84" s="944"/>
      <c r="B84" s="933"/>
      <c r="C84" s="933"/>
      <c r="D84" s="933"/>
      <c r="E84" s="933"/>
      <c r="F84" s="933"/>
      <c r="G84" s="933"/>
      <c r="H84" s="933"/>
    </row>
    <row r="85" spans="1:8" x14ac:dyDescent="0.25">
      <c r="A85" s="944"/>
      <c r="B85" s="933"/>
      <c r="C85" s="933"/>
      <c r="D85" s="933"/>
      <c r="E85" s="933"/>
      <c r="F85" s="933"/>
      <c r="G85" s="933"/>
      <c r="H85" s="933"/>
    </row>
    <row r="86" spans="1:8" x14ac:dyDescent="0.25">
      <c r="A86" s="944"/>
      <c r="B86" s="933"/>
      <c r="C86" s="933"/>
      <c r="D86" s="933"/>
      <c r="E86" s="933"/>
      <c r="F86" s="933"/>
      <c r="G86" s="933"/>
      <c r="H86" s="933"/>
    </row>
    <row r="98" spans="1:8" x14ac:dyDescent="0.25">
      <c r="A98" s="825" t="s">
        <v>1890</v>
      </c>
      <c r="B98" s="825"/>
      <c r="C98" s="825"/>
      <c r="D98" s="825"/>
      <c r="E98" s="825"/>
      <c r="F98" s="825"/>
      <c r="G98" s="825"/>
      <c r="H98" s="825"/>
    </row>
    <row r="100" spans="1:8" x14ac:dyDescent="0.25">
      <c r="A100" s="938" t="s">
        <v>2124</v>
      </c>
      <c r="B100" s="939"/>
      <c r="C100" s="939"/>
      <c r="D100" s="939"/>
      <c r="E100" s="939"/>
      <c r="F100" s="939"/>
      <c r="G100" s="939"/>
      <c r="H100" s="939"/>
    </row>
    <row r="120" spans="1:8" x14ac:dyDescent="0.25">
      <c r="A120" s="938" t="s">
        <v>2128</v>
      </c>
      <c r="B120" s="939"/>
      <c r="C120" s="939"/>
      <c r="D120" s="939"/>
      <c r="E120" s="939"/>
      <c r="F120" s="939"/>
      <c r="G120" s="939"/>
      <c r="H120" s="939"/>
    </row>
    <row r="132" spans="1:8" x14ac:dyDescent="0.25">
      <c r="A132" s="938"/>
      <c r="B132" s="939"/>
      <c r="C132" s="939"/>
      <c r="D132" s="939"/>
      <c r="E132" s="939"/>
      <c r="F132" s="939"/>
      <c r="G132" s="939"/>
      <c r="H132" s="939"/>
    </row>
  </sheetData>
  <mergeCells count="61">
    <mergeCell ref="A76:B76"/>
    <mergeCell ref="A77:B77"/>
    <mergeCell ref="A78:B78"/>
    <mergeCell ref="A79:B79"/>
    <mergeCell ref="A80:B80"/>
    <mergeCell ref="A2:H2"/>
    <mergeCell ref="A71:H71"/>
    <mergeCell ref="A73:B73"/>
    <mergeCell ref="A74:B74"/>
    <mergeCell ref="A75:B75"/>
    <mergeCell ref="A32:B32"/>
    <mergeCell ref="A33:B33"/>
    <mergeCell ref="A34:B34"/>
    <mergeCell ref="A30:H30"/>
    <mergeCell ref="A21:B21"/>
    <mergeCell ref="A25:A28"/>
    <mergeCell ref="B25:H28"/>
    <mergeCell ref="A6:B6"/>
    <mergeCell ref="A7:B7"/>
    <mergeCell ref="A8:B8"/>
    <mergeCell ref="A9:B9"/>
    <mergeCell ref="A4:H4"/>
    <mergeCell ref="A13:H13"/>
    <mergeCell ref="A19:B19"/>
    <mergeCell ref="A22:B22"/>
    <mergeCell ref="A23:B23"/>
    <mergeCell ref="A10:B10"/>
    <mergeCell ref="A11:B11"/>
    <mergeCell ref="A20:B20"/>
    <mergeCell ref="A15:B15"/>
    <mergeCell ref="A18:B18"/>
    <mergeCell ref="A56:B56"/>
    <mergeCell ref="A35:B35"/>
    <mergeCell ref="A37:B37"/>
    <mergeCell ref="A42:A45"/>
    <mergeCell ref="B42:H45"/>
    <mergeCell ref="A40:B40"/>
    <mergeCell ref="A39:B39"/>
    <mergeCell ref="A36:B36"/>
    <mergeCell ref="A38:B38"/>
    <mergeCell ref="A50:H50"/>
    <mergeCell ref="A52:B52"/>
    <mergeCell ref="A53:B53"/>
    <mergeCell ref="A54:B54"/>
    <mergeCell ref="A55:B55"/>
    <mergeCell ref="A100:H100"/>
    <mergeCell ref="A120:H120"/>
    <mergeCell ref="A132:H132"/>
    <mergeCell ref="A57:B57"/>
    <mergeCell ref="A58:B58"/>
    <mergeCell ref="A59:B59"/>
    <mergeCell ref="A62:B62"/>
    <mergeCell ref="A65:A68"/>
    <mergeCell ref="B65:H68"/>
    <mergeCell ref="A61:B61"/>
    <mergeCell ref="A60:B60"/>
    <mergeCell ref="A63:B63"/>
    <mergeCell ref="A98:H98"/>
    <mergeCell ref="A81:B81"/>
    <mergeCell ref="A83:A86"/>
    <mergeCell ref="B83:H86"/>
  </mergeCells>
  <conditionalFormatting sqref="A2:H3">
    <cfRule type="cellIs" dxfId="21" priority="4" operator="equal">
      <formula>"SO"</formula>
    </cfRule>
  </conditionalFormatting>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HF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8"/>
  <sheetViews>
    <sheetView showGridLines="0" view="pageLayout" zoomScale="70" zoomScaleNormal="55" zoomScalePageLayoutView="70" workbookViewId="0">
      <selection activeCell="A6" sqref="A6:H7"/>
    </sheetView>
  </sheetViews>
  <sheetFormatPr baseColWidth="10" defaultColWidth="11.28515625" defaultRowHeight="15" x14ac:dyDescent="0.25"/>
  <cols>
    <col min="1" max="2" width="10.28515625" style="88" customWidth="1"/>
    <col min="3" max="4" width="14.28515625" style="88" customWidth="1"/>
    <col min="5" max="5" width="14" style="88" bestFit="1" customWidth="1"/>
    <col min="6" max="6" width="10.42578125" style="88" customWidth="1"/>
    <col min="7" max="7" width="10.5703125" style="88" customWidth="1"/>
    <col min="8" max="8" width="13.28515625" style="88" customWidth="1"/>
    <col min="9" max="80" width="11.28515625" style="88"/>
    <col min="81" max="81" width="11.28515625" style="88" customWidth="1"/>
    <col min="82" max="116" width="11.28515625" style="88"/>
    <col min="117" max="117" width="11.28515625" style="88" customWidth="1"/>
    <col min="118" max="16384" width="11.28515625" style="88"/>
  </cols>
  <sheetData>
    <row r="1" spans="1:16" ht="14.25" customHeight="1" x14ac:dyDescent="0.25"/>
    <row r="2" spans="1:16" customFormat="1" x14ac:dyDescent="0.25">
      <c r="A2" s="743" t="s">
        <v>1900</v>
      </c>
      <c r="B2" s="744"/>
      <c r="C2" s="744"/>
      <c r="D2" s="744"/>
      <c r="E2" s="744"/>
      <c r="F2" s="744"/>
      <c r="G2" s="744"/>
      <c r="H2" s="745"/>
    </row>
    <row r="3" spans="1:16" customFormat="1" x14ac:dyDescent="0.25">
      <c r="A3" s="1"/>
      <c r="I3" s="623" t="s">
        <v>1901</v>
      </c>
      <c r="J3" s="624" t="s">
        <v>1921</v>
      </c>
      <c r="K3" s="624"/>
      <c r="L3" s="624"/>
      <c r="M3" s="624"/>
      <c r="N3" s="624"/>
      <c r="O3" s="624"/>
      <c r="P3" s="624"/>
    </row>
    <row r="4" spans="1:16" customFormat="1" x14ac:dyDescent="0.25">
      <c r="A4" s="825" t="s">
        <v>2112</v>
      </c>
      <c r="B4" s="825"/>
      <c r="C4" s="825"/>
      <c r="D4" s="825"/>
      <c r="E4" s="825"/>
      <c r="F4" s="825"/>
      <c r="G4" s="825"/>
      <c r="H4" s="825"/>
      <c r="I4" s="625"/>
      <c r="J4" s="625"/>
      <c r="K4" s="625"/>
      <c r="L4" s="625"/>
      <c r="M4" s="625"/>
      <c r="N4" s="625"/>
      <c r="O4" s="625"/>
      <c r="P4" s="625"/>
    </row>
    <row r="5" spans="1:16" customFormat="1" x14ac:dyDescent="0.25">
      <c r="A5" s="1"/>
      <c r="I5" s="626" t="s">
        <v>1902</v>
      </c>
      <c r="J5" s="624" t="s">
        <v>1903</v>
      </c>
      <c r="K5" s="625"/>
      <c r="L5" s="625"/>
      <c r="M5" s="625"/>
      <c r="N5" s="625"/>
      <c r="O5" s="625"/>
      <c r="P5" s="625"/>
    </row>
    <row r="6" spans="1:16" customFormat="1" ht="14.25" customHeight="1" x14ac:dyDescent="0.25">
      <c r="A6" s="958" t="s">
        <v>2142</v>
      </c>
      <c r="B6" s="958"/>
      <c r="C6" s="958"/>
      <c r="D6" s="958"/>
      <c r="E6" s="958"/>
      <c r="F6" s="958"/>
      <c r="G6" s="958"/>
      <c r="H6" s="958"/>
      <c r="I6" s="626"/>
      <c r="J6" s="624"/>
      <c r="K6" s="625"/>
      <c r="L6" s="625"/>
      <c r="M6" s="625"/>
      <c r="N6" s="625"/>
      <c r="O6" s="625"/>
      <c r="P6" s="625"/>
    </row>
    <row r="7" spans="1:16" customFormat="1" ht="283.5" customHeight="1" x14ac:dyDescent="0.25">
      <c r="A7" s="958"/>
      <c r="B7" s="958"/>
      <c r="C7" s="958"/>
      <c r="D7" s="958"/>
      <c r="E7" s="958"/>
      <c r="F7" s="958"/>
      <c r="G7" s="958"/>
      <c r="H7" s="958"/>
      <c r="I7" s="967"/>
      <c r="J7" s="968"/>
      <c r="K7" s="968"/>
      <c r="L7" s="968"/>
      <c r="M7" s="968"/>
      <c r="N7" s="968"/>
      <c r="O7" s="968"/>
      <c r="P7" s="968"/>
    </row>
    <row r="8" spans="1:16" customFormat="1" x14ac:dyDescent="0.25">
      <c r="A8" s="1"/>
      <c r="I8" s="625"/>
      <c r="J8" s="625"/>
      <c r="K8" s="625"/>
      <c r="L8" s="625"/>
      <c r="M8" s="625"/>
      <c r="N8" s="625"/>
      <c r="O8" s="625"/>
      <c r="P8" s="625"/>
    </row>
    <row r="9" spans="1:16" customFormat="1" x14ac:dyDescent="0.25">
      <c r="A9" s="825" t="s">
        <v>2113</v>
      </c>
      <c r="B9" s="825"/>
      <c r="C9" s="825"/>
      <c r="D9" s="825"/>
      <c r="E9" s="825"/>
      <c r="F9" s="825"/>
      <c r="G9" s="825"/>
      <c r="H9" s="825"/>
      <c r="I9" s="626" t="s">
        <v>1902</v>
      </c>
      <c r="J9" s="624" t="s">
        <v>1904</v>
      </c>
      <c r="K9" s="624"/>
      <c r="L9" s="624"/>
      <c r="M9" s="627"/>
      <c r="N9" s="628"/>
      <c r="O9" s="629"/>
      <c r="P9" s="629"/>
    </row>
    <row r="10" spans="1:16" customFormat="1" ht="15.75" thickBot="1" x14ac:dyDescent="0.3">
      <c r="A10" s="1"/>
      <c r="I10" s="625"/>
      <c r="J10" s="625"/>
      <c r="K10" s="625"/>
      <c r="L10" s="625"/>
      <c r="M10" s="625"/>
      <c r="N10" s="625"/>
      <c r="O10" s="625"/>
      <c r="P10" s="625"/>
    </row>
    <row r="11" spans="1:16" customFormat="1" ht="14.25" customHeight="1" x14ac:dyDescent="0.25">
      <c r="A11" s="958" t="s">
        <v>2136</v>
      </c>
      <c r="B11" s="958"/>
      <c r="C11" s="958"/>
      <c r="D11" s="958"/>
      <c r="E11" s="958"/>
      <c r="F11" s="958"/>
      <c r="G11" s="958"/>
      <c r="H11" s="958"/>
      <c r="I11" s="625"/>
      <c r="J11" s="959" t="s">
        <v>1905</v>
      </c>
      <c r="K11" s="960"/>
      <c r="L11" s="961" t="s">
        <v>1906</v>
      </c>
      <c r="M11" s="962"/>
      <c r="N11" s="963" t="s">
        <v>1907</v>
      </c>
      <c r="O11" s="964"/>
      <c r="P11" s="625"/>
    </row>
    <row r="12" spans="1:16" customFormat="1" ht="15.75" thickBot="1" x14ac:dyDescent="0.3">
      <c r="A12" s="958"/>
      <c r="B12" s="958"/>
      <c r="C12" s="958"/>
      <c r="D12" s="958"/>
      <c r="E12" s="958"/>
      <c r="F12" s="958"/>
      <c r="G12" s="958"/>
      <c r="H12" s="958"/>
      <c r="I12" s="625"/>
      <c r="J12" s="954"/>
      <c r="K12" s="965"/>
      <c r="L12" s="956"/>
      <c r="M12" s="965"/>
      <c r="N12" s="956"/>
      <c r="O12" s="966"/>
      <c r="P12" s="625"/>
    </row>
    <row r="13" spans="1:16" customFormat="1" x14ac:dyDescent="0.25">
      <c r="A13" s="958"/>
      <c r="B13" s="958"/>
      <c r="C13" s="958"/>
      <c r="D13" s="958"/>
      <c r="E13" s="958"/>
      <c r="F13" s="958"/>
      <c r="G13" s="958"/>
      <c r="H13" s="958"/>
      <c r="I13" s="625"/>
      <c r="J13" s="625"/>
      <c r="K13" s="625"/>
      <c r="L13" s="625"/>
      <c r="M13" s="625"/>
      <c r="N13" s="625"/>
      <c r="O13" s="625"/>
      <c r="P13" s="625"/>
    </row>
    <row r="14" spans="1:16" customFormat="1" x14ac:dyDescent="0.25">
      <c r="A14" s="958"/>
      <c r="B14" s="958"/>
      <c r="C14" s="958"/>
      <c r="D14" s="958"/>
      <c r="E14" s="958"/>
      <c r="F14" s="958"/>
      <c r="G14" s="958"/>
      <c r="H14" s="958"/>
      <c r="I14" s="626" t="s">
        <v>1902</v>
      </c>
      <c r="J14" s="624" t="s">
        <v>1908</v>
      </c>
      <c r="K14" s="624"/>
      <c r="L14" s="624"/>
      <c r="M14" s="624"/>
      <c r="N14" s="624"/>
      <c r="O14" s="624"/>
      <c r="P14" s="624"/>
    </row>
    <row r="15" spans="1:16" customFormat="1" ht="15.75" thickBot="1" x14ac:dyDescent="0.3">
      <c r="A15" s="958"/>
      <c r="B15" s="958"/>
      <c r="C15" s="958"/>
      <c r="D15" s="958"/>
      <c r="E15" s="958"/>
      <c r="F15" s="958"/>
      <c r="G15" s="958"/>
      <c r="H15" s="958"/>
      <c r="I15" s="625"/>
      <c r="J15" s="625"/>
      <c r="K15" s="625"/>
      <c r="L15" s="625"/>
      <c r="M15" s="625"/>
      <c r="N15" s="625"/>
      <c r="O15" s="625"/>
      <c r="P15" s="625"/>
    </row>
    <row r="16" spans="1:16" customFormat="1" x14ac:dyDescent="0.25">
      <c r="A16" s="958"/>
      <c r="B16" s="958"/>
      <c r="C16" s="958"/>
      <c r="D16" s="958"/>
      <c r="E16" s="958"/>
      <c r="F16" s="958"/>
      <c r="G16" s="958"/>
      <c r="H16" s="958"/>
      <c r="I16" s="630"/>
      <c r="J16" s="631" t="s">
        <v>1909</v>
      </c>
      <c r="K16" s="632"/>
      <c r="L16" s="633"/>
      <c r="M16" s="634"/>
      <c r="N16" s="633" t="s">
        <v>1910</v>
      </c>
      <c r="O16" s="635"/>
      <c r="P16" s="636"/>
    </row>
    <row r="17" spans="1:16" customFormat="1" ht="16.5" x14ac:dyDescent="0.25">
      <c r="A17" s="958"/>
      <c r="B17" s="958"/>
      <c r="C17" s="958"/>
      <c r="D17" s="958"/>
      <c r="E17" s="958"/>
      <c r="F17" s="958"/>
      <c r="G17" s="958"/>
      <c r="H17" s="958"/>
      <c r="I17" s="630"/>
      <c r="J17" s="637" t="s">
        <v>1911</v>
      </c>
      <c r="K17" s="638"/>
      <c r="L17" s="639"/>
      <c r="M17" s="640"/>
      <c r="N17" s="639" t="s">
        <v>1912</v>
      </c>
      <c r="O17" s="641"/>
      <c r="P17" s="636"/>
    </row>
    <row r="18" spans="1:16" customFormat="1" ht="16.5" x14ac:dyDescent="0.25">
      <c r="A18" s="958"/>
      <c r="B18" s="958"/>
      <c r="C18" s="958"/>
      <c r="D18" s="958"/>
      <c r="E18" s="958"/>
      <c r="F18" s="958"/>
      <c r="G18" s="958"/>
      <c r="H18" s="958"/>
      <c r="I18" s="630"/>
      <c r="J18" s="637" t="s">
        <v>1911</v>
      </c>
      <c r="K18" s="638"/>
      <c r="L18" s="639"/>
      <c r="M18" s="640"/>
      <c r="N18" s="639" t="s">
        <v>1913</v>
      </c>
      <c r="O18" s="641"/>
      <c r="P18" s="636"/>
    </row>
    <row r="19" spans="1:16" customFormat="1" ht="18" thickBot="1" x14ac:dyDescent="0.3">
      <c r="A19" s="958"/>
      <c r="B19" s="958"/>
      <c r="C19" s="958"/>
      <c r="D19" s="958"/>
      <c r="E19" s="958"/>
      <c r="F19" s="958"/>
      <c r="G19" s="958"/>
      <c r="H19" s="958"/>
      <c r="I19" s="630"/>
      <c r="J19" s="642" t="s">
        <v>1914</v>
      </c>
      <c r="K19" s="643"/>
      <c r="L19" s="644"/>
      <c r="M19" s="645"/>
      <c r="N19" s="644" t="s">
        <v>1915</v>
      </c>
      <c r="O19" s="646"/>
      <c r="P19" s="636"/>
    </row>
    <row r="20" spans="1:16" customFormat="1" x14ac:dyDescent="0.25">
      <c r="A20" s="958"/>
      <c r="B20" s="958"/>
      <c r="C20" s="958"/>
      <c r="D20" s="958"/>
      <c r="E20" s="958"/>
      <c r="F20" s="958"/>
      <c r="G20" s="958"/>
      <c r="H20" s="958"/>
      <c r="I20" s="625"/>
      <c r="J20" s="625"/>
      <c r="K20" s="625"/>
      <c r="L20" s="625"/>
      <c r="M20" s="625"/>
      <c r="N20" s="625"/>
      <c r="O20" s="625"/>
      <c r="P20" s="625"/>
    </row>
    <row r="21" spans="1:16" customFormat="1" x14ac:dyDescent="0.25">
      <c r="A21" s="958"/>
      <c r="B21" s="958"/>
      <c r="C21" s="958"/>
      <c r="D21" s="958"/>
      <c r="E21" s="958"/>
      <c r="F21" s="958"/>
      <c r="G21" s="958"/>
      <c r="H21" s="958"/>
      <c r="I21" s="626" t="s">
        <v>1902</v>
      </c>
      <c r="J21" s="624" t="s">
        <v>1916</v>
      </c>
      <c r="K21" s="624"/>
      <c r="L21" s="624"/>
      <c r="M21" s="708" t="e">
        <f>N12/M16</f>
        <v>#DIV/0!</v>
      </c>
      <c r="N21" s="649" t="s">
        <v>1922</v>
      </c>
      <c r="O21" s="624"/>
      <c r="P21" s="624"/>
    </row>
    <row r="22" spans="1:16" customFormat="1" x14ac:dyDescent="0.25">
      <c r="A22" s="958"/>
      <c r="B22" s="958"/>
      <c r="C22" s="958"/>
      <c r="D22" s="958"/>
      <c r="E22" s="958"/>
      <c r="F22" s="958"/>
      <c r="G22" s="958"/>
      <c r="H22" s="958"/>
      <c r="I22" s="626" t="s">
        <v>1902</v>
      </c>
      <c r="J22" s="624" t="s">
        <v>2135</v>
      </c>
      <c r="K22" s="624"/>
      <c r="L22" s="624"/>
      <c r="M22" s="709" t="e">
        <f>(LN(1-(1-'Validation données'!$H$262)*'11. Préconisations'!N12/'11. Préconisations'!M16))/(LN('Validation données'!$H$262))</f>
        <v>#DIV/0!</v>
      </c>
      <c r="N22" s="649" t="s">
        <v>1922</v>
      </c>
      <c r="O22" s="647"/>
      <c r="P22" s="647"/>
    </row>
    <row r="23" spans="1:16" customFormat="1" x14ac:dyDescent="0.25">
      <c r="A23" s="958"/>
      <c r="B23" s="958"/>
      <c r="C23" s="958"/>
      <c r="D23" s="958"/>
      <c r="E23" s="958"/>
      <c r="F23" s="958"/>
      <c r="G23" s="958"/>
      <c r="H23" s="958"/>
      <c r="I23" s="626" t="s">
        <v>1902</v>
      </c>
      <c r="J23" s="624" t="s">
        <v>1917</v>
      </c>
      <c r="K23" s="624"/>
      <c r="L23" s="624"/>
      <c r="M23" s="624"/>
      <c r="N23" s="648"/>
      <c r="O23" s="624"/>
      <c r="P23" s="647"/>
    </row>
    <row r="24" spans="1:16" customFormat="1" ht="15.75" thickBot="1" x14ac:dyDescent="0.3">
      <c r="A24" s="679"/>
      <c r="B24" s="679"/>
      <c r="C24" s="679"/>
      <c r="D24" s="679"/>
      <c r="E24" s="679"/>
      <c r="F24" s="679"/>
      <c r="G24" s="679"/>
      <c r="H24" s="679"/>
      <c r="I24" s="647"/>
      <c r="J24" s="647"/>
      <c r="K24" s="647"/>
      <c r="L24" s="647"/>
      <c r="M24" s="647"/>
      <c r="N24" s="647"/>
      <c r="O24" s="647"/>
      <c r="P24" s="624"/>
    </row>
    <row r="25" spans="1:16" customFormat="1" x14ac:dyDescent="0.25">
      <c r="A25" s="679"/>
      <c r="B25" s="679"/>
      <c r="C25" s="679"/>
      <c r="D25" s="679"/>
      <c r="E25" s="679"/>
      <c r="F25" s="679"/>
      <c r="G25" s="679"/>
      <c r="H25" s="679"/>
      <c r="I25" s="626"/>
      <c r="J25" s="959" t="s">
        <v>1918</v>
      </c>
      <c r="K25" s="960"/>
      <c r="L25" s="961" t="s">
        <v>1919</v>
      </c>
      <c r="M25" s="962"/>
      <c r="N25" s="963" t="s">
        <v>1920</v>
      </c>
      <c r="O25" s="964"/>
      <c r="P25" s="647"/>
    </row>
    <row r="26" spans="1:16" customFormat="1" ht="15.75" thickBot="1" x14ac:dyDescent="0.3">
      <c r="A26" s="680"/>
      <c r="B26" s="680"/>
      <c r="C26" s="680"/>
      <c r="D26" s="680"/>
      <c r="E26" s="680"/>
      <c r="F26" s="680"/>
      <c r="G26" s="680"/>
      <c r="H26" s="680"/>
      <c r="I26" s="647"/>
      <c r="J26" s="954"/>
      <c r="K26" s="955"/>
      <c r="L26" s="956"/>
      <c r="M26" s="955"/>
      <c r="N26" s="956"/>
      <c r="O26" s="957"/>
    </row>
    <row r="27" spans="1:16" customFormat="1" x14ac:dyDescent="0.25">
      <c r="A27" s="680"/>
      <c r="B27" s="680"/>
      <c r="C27" s="680"/>
      <c r="D27" s="680"/>
      <c r="E27" s="680"/>
      <c r="F27" s="680"/>
      <c r="G27" s="680"/>
      <c r="H27" s="680"/>
    </row>
    <row r="28" spans="1:16" customFormat="1" x14ac:dyDescent="0.25">
      <c r="A28" s="680"/>
      <c r="B28" s="680"/>
      <c r="C28" s="681"/>
      <c r="D28" s="680"/>
      <c r="E28" s="680"/>
      <c r="F28" s="680"/>
      <c r="G28" s="680"/>
      <c r="H28" s="680"/>
      <c r="I28" s="626" t="s">
        <v>1902</v>
      </c>
      <c r="J28" s="624" t="s">
        <v>2137</v>
      </c>
      <c r="K28" s="624"/>
      <c r="L28" s="624"/>
    </row>
    <row r="29" spans="1:16" customFormat="1" ht="16.5" thickBot="1" x14ac:dyDescent="0.3">
      <c r="A29" s="680"/>
      <c r="B29" s="680"/>
      <c r="C29" s="682"/>
      <c r="D29" s="680"/>
      <c r="E29" s="680"/>
      <c r="F29" s="680"/>
      <c r="G29" s="680"/>
      <c r="H29" s="680"/>
    </row>
    <row r="30" spans="1:16" customFormat="1" ht="15" customHeight="1" x14ac:dyDescent="0.25">
      <c r="A30" s="680"/>
      <c r="B30" s="680"/>
      <c r="C30" s="682"/>
      <c r="D30" s="680"/>
      <c r="E30" s="680"/>
      <c r="F30" s="680"/>
      <c r="G30" s="680"/>
      <c r="H30" s="680"/>
      <c r="K30" s="959" t="s">
        <v>2139</v>
      </c>
      <c r="L30" s="960"/>
      <c r="M30" s="706" t="e">
        <f>M17/M16</f>
        <v>#DIV/0!</v>
      </c>
      <c r="N30" s="950" t="s">
        <v>2138</v>
      </c>
      <c r="O30" s="951"/>
    </row>
    <row r="31" spans="1:16" customFormat="1" ht="14.25" customHeight="1" thickBot="1" x14ac:dyDescent="0.3">
      <c r="A31" s="680"/>
      <c r="B31" s="680"/>
      <c r="C31" s="682"/>
      <c r="D31" s="680"/>
      <c r="E31" s="680"/>
      <c r="F31" s="680"/>
      <c r="G31" s="680"/>
      <c r="H31" s="680"/>
      <c r="K31" s="948" t="s">
        <v>2140</v>
      </c>
      <c r="L31" s="949"/>
      <c r="M31" s="707" t="e">
        <f>M19/M16</f>
        <v>#DIV/0!</v>
      </c>
      <c r="N31" s="952" t="s">
        <v>2141</v>
      </c>
      <c r="O31" s="953"/>
    </row>
    <row r="32" spans="1:16" customFormat="1" x14ac:dyDescent="0.25">
      <c r="A32" s="1"/>
      <c r="C32" s="683"/>
    </row>
    <row r="33" spans="1:1" customFormat="1" x14ac:dyDescent="0.25">
      <c r="A33" s="1"/>
    </row>
    <row r="34" spans="1:1" customFormat="1" x14ac:dyDescent="0.25">
      <c r="A34" s="1"/>
    </row>
    <row r="35" spans="1:1" customFormat="1" x14ac:dyDescent="0.25">
      <c r="A35" s="1"/>
    </row>
    <row r="36" spans="1:1" customFormat="1" x14ac:dyDescent="0.25">
      <c r="A36" s="1"/>
    </row>
    <row r="37" spans="1:1" customFormat="1" x14ac:dyDescent="0.25">
      <c r="A37" s="1"/>
    </row>
    <row r="38" spans="1:1" customFormat="1" x14ac:dyDescent="0.25">
      <c r="A38" s="1"/>
    </row>
  </sheetData>
  <mergeCells count="22">
    <mergeCell ref="A9:H9"/>
    <mergeCell ref="A2:H2"/>
    <mergeCell ref="A4:H4"/>
    <mergeCell ref="A6:H7"/>
    <mergeCell ref="I7:P7"/>
    <mergeCell ref="A11:H23"/>
    <mergeCell ref="K30:L30"/>
    <mergeCell ref="J25:K25"/>
    <mergeCell ref="L25:M25"/>
    <mergeCell ref="N25:O25"/>
    <mergeCell ref="J11:K11"/>
    <mergeCell ref="L11:M11"/>
    <mergeCell ref="N11:O11"/>
    <mergeCell ref="J12:K12"/>
    <mergeCell ref="L12:M12"/>
    <mergeCell ref="N12:O12"/>
    <mergeCell ref="K31:L31"/>
    <mergeCell ref="N30:O30"/>
    <mergeCell ref="N31:O31"/>
    <mergeCell ref="J26:K26"/>
    <mergeCell ref="L26:M26"/>
    <mergeCell ref="N26:O26"/>
  </mergeCells>
  <conditionalFormatting sqref="A2:H3 A5:H5 A8:H8 A6 A10:H10 A33:H38 A11 A32:B32 D32:H32">
    <cfRule type="cellIs" dxfId="20" priority="2" operator="equal">
      <formula>"SO"</formula>
    </cfRule>
  </conditionalFormatting>
  <printOptions horizontalCentered="1"/>
  <pageMargins left="0.37202380952380953" right="0.22727272727272727" top="0.74803149606299213" bottom="0.50595238095238093" header="0.31496062992125984" footer="0.31496062992125984"/>
  <pageSetup paperSize="9" orientation="portrait" r:id="rId1"/>
  <headerFooter>
    <oddHeader>&amp;L&amp;G&amp;C&amp;F</oddHeader>
    <oddFooter>&amp;L&amp;A&amp;R&amp;P/&amp;N</oddFooter>
  </headerFooter>
  <drawing r:id="rId2"/>
  <legacyDrawingHF r:id="rId3"/>
  <extLst>
    <ext xmlns:x14="http://schemas.microsoft.com/office/spreadsheetml/2009/9/main" uri="{CCE6A557-97BC-4b89-ADB6-D9C93CAAB3DF}">
      <x14:dataValidations xmlns:xm="http://schemas.microsoft.com/office/excel/2006/main" disablePrompts="1" count="2">
        <x14:dataValidation type="list" allowBlank="1" showInputMessage="1" showErrorMessage="1">
          <x14:formula1>
            <xm:f>'Validation données'!$C$164:$C$165</xm:f>
          </x14:formula1>
          <xm:sqref>J26</xm:sqref>
        </x14:dataValidation>
        <x14:dataValidation type="list" allowBlank="1" showInputMessage="1" showErrorMessage="1">
          <x14:formula1>
            <xm:f>'Validation données'!$C$167:$C$256</xm:f>
          </x14:formula1>
          <xm:sqref>L26</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7"/>
  <sheetViews>
    <sheetView showGridLines="0" view="pageLayout" topLeftCell="A7" zoomScale="70" zoomScaleNormal="55" zoomScalePageLayoutView="70" workbookViewId="0">
      <selection activeCell="J7" sqref="J7"/>
    </sheetView>
  </sheetViews>
  <sheetFormatPr baseColWidth="10" defaultColWidth="11.28515625" defaultRowHeight="15" x14ac:dyDescent="0.25"/>
  <cols>
    <col min="1" max="1" width="8" style="88" customWidth="1"/>
    <col min="2" max="2" width="23.5703125" style="88" customWidth="1"/>
    <col min="3" max="15" width="8.5703125" style="88" customWidth="1"/>
    <col min="16" max="16384" width="11.28515625" style="88"/>
  </cols>
  <sheetData>
    <row r="1" spans="1:15" ht="14.25" customHeight="1" x14ac:dyDescent="0.25"/>
    <row r="2" spans="1:15" customFormat="1" x14ac:dyDescent="0.25">
      <c r="A2" s="784" t="s">
        <v>2090</v>
      </c>
      <c r="B2" s="784"/>
      <c r="C2" s="784"/>
      <c r="D2" s="784"/>
      <c r="E2" s="784"/>
      <c r="F2" s="784"/>
      <c r="G2" s="784"/>
      <c r="H2" s="784"/>
      <c r="I2" s="784"/>
      <c r="J2" s="784"/>
      <c r="K2" s="784"/>
      <c r="L2" s="784"/>
      <c r="M2" s="784"/>
      <c r="N2" s="784"/>
      <c r="O2" s="784"/>
    </row>
    <row r="3" spans="1:15" ht="15.75" thickBot="1" x14ac:dyDescent="0.3"/>
    <row r="4" spans="1:15" ht="33.75" customHeight="1" x14ac:dyDescent="0.25">
      <c r="A4" s="969" t="s">
        <v>2091</v>
      </c>
      <c r="B4" s="971" t="s">
        <v>2092</v>
      </c>
      <c r="C4" s="654" t="s">
        <v>2093</v>
      </c>
      <c r="D4" s="973" t="s">
        <v>2094</v>
      </c>
      <c r="E4" s="973"/>
      <c r="F4" s="973" t="s">
        <v>2095</v>
      </c>
      <c r="G4" s="973"/>
      <c r="H4" s="973"/>
      <c r="I4" s="973"/>
      <c r="J4" s="973" t="s">
        <v>2096</v>
      </c>
      <c r="K4" s="973"/>
      <c r="L4" s="973" t="s">
        <v>2109</v>
      </c>
      <c r="M4" s="973" t="s">
        <v>2097</v>
      </c>
      <c r="N4" s="973" t="s">
        <v>2098</v>
      </c>
      <c r="O4" s="976"/>
    </row>
    <row r="5" spans="1:15" ht="28.15" customHeight="1" thickBot="1" x14ac:dyDescent="0.3">
      <c r="A5" s="970"/>
      <c r="B5" s="972"/>
      <c r="C5" s="652" t="s">
        <v>1848</v>
      </c>
      <c r="D5" s="652" t="s">
        <v>2101</v>
      </c>
      <c r="E5" s="652" t="s">
        <v>2102</v>
      </c>
      <c r="F5" s="652" t="s">
        <v>2105</v>
      </c>
      <c r="G5" s="652" t="s">
        <v>2104</v>
      </c>
      <c r="H5" s="652" t="s">
        <v>2103</v>
      </c>
      <c r="I5" s="652" t="s">
        <v>2106</v>
      </c>
      <c r="J5" s="652" t="s">
        <v>2107</v>
      </c>
      <c r="K5" s="652" t="s">
        <v>2108</v>
      </c>
      <c r="L5" s="974"/>
      <c r="M5" s="974"/>
      <c r="N5" s="652" t="s">
        <v>2099</v>
      </c>
      <c r="O5" s="653" t="s">
        <v>2100</v>
      </c>
    </row>
    <row r="6" spans="1:15" ht="56.65" customHeight="1" x14ac:dyDescent="0.25">
      <c r="A6" s="710">
        <v>1</v>
      </c>
      <c r="B6" s="711"/>
      <c r="C6" s="712"/>
      <c r="D6" s="713"/>
      <c r="E6" s="714"/>
      <c r="F6" s="713"/>
      <c r="G6" s="714"/>
      <c r="H6" s="713"/>
      <c r="I6" s="714"/>
      <c r="J6" s="713"/>
      <c r="K6" s="714"/>
      <c r="L6" s="715" t="e">
        <f>+C6/D6</f>
        <v>#DIV/0!</v>
      </c>
      <c r="M6" s="715"/>
      <c r="N6" s="716"/>
      <c r="O6" s="717"/>
    </row>
    <row r="7" spans="1:15" ht="56.85" customHeight="1" x14ac:dyDescent="0.25">
      <c r="A7" s="718">
        <v>2</v>
      </c>
      <c r="B7" s="719"/>
      <c r="C7" s="720"/>
      <c r="D7" s="721"/>
      <c r="E7" s="722"/>
      <c r="F7" s="721"/>
      <c r="G7" s="722"/>
      <c r="H7" s="721"/>
      <c r="I7" s="722"/>
      <c r="J7" s="721"/>
      <c r="K7" s="722"/>
      <c r="L7" s="723" t="e">
        <f>C7/D7</f>
        <v>#DIV/0!</v>
      </c>
      <c r="M7" s="723"/>
      <c r="N7" s="724"/>
      <c r="O7" s="725"/>
    </row>
    <row r="8" spans="1:15" ht="56.85" customHeight="1" x14ac:dyDescent="0.25">
      <c r="A8" s="718">
        <v>3</v>
      </c>
      <c r="B8" s="719"/>
      <c r="C8" s="720"/>
      <c r="D8" s="721"/>
      <c r="E8" s="722"/>
      <c r="F8" s="721"/>
      <c r="G8" s="722"/>
      <c r="H8" s="721"/>
      <c r="I8" s="722"/>
      <c r="J8" s="721"/>
      <c r="K8" s="722"/>
      <c r="L8" s="723" t="e">
        <f>C8/D8</f>
        <v>#DIV/0!</v>
      </c>
      <c r="M8" s="723"/>
      <c r="N8" s="724"/>
      <c r="O8" s="725"/>
    </row>
    <row r="9" spans="1:15" ht="56.85" customHeight="1" x14ac:dyDescent="0.25">
      <c r="A9" s="718">
        <v>4</v>
      </c>
      <c r="B9" s="719"/>
      <c r="C9" s="720"/>
      <c r="D9" s="721"/>
      <c r="E9" s="722"/>
      <c r="F9" s="721"/>
      <c r="G9" s="722"/>
      <c r="H9" s="721"/>
      <c r="I9" s="722"/>
      <c r="J9" s="721"/>
      <c r="K9" s="722"/>
      <c r="L9" s="723" t="e">
        <f>C9/D9</f>
        <v>#DIV/0!</v>
      </c>
      <c r="M9" s="723"/>
      <c r="N9" s="724"/>
      <c r="O9" s="725"/>
    </row>
    <row r="10" spans="1:15" ht="56.85" customHeight="1" x14ac:dyDescent="0.25">
      <c r="A10" s="718">
        <v>5</v>
      </c>
      <c r="B10" s="719"/>
      <c r="C10" s="720"/>
      <c r="D10" s="721"/>
      <c r="E10" s="722"/>
      <c r="F10" s="721"/>
      <c r="G10" s="722"/>
      <c r="H10" s="721"/>
      <c r="I10" s="722"/>
      <c r="J10" s="721"/>
      <c r="K10" s="722"/>
      <c r="L10" s="723" t="e">
        <f>C10/D10</f>
        <v>#DIV/0!</v>
      </c>
      <c r="M10" s="723"/>
      <c r="N10" s="724"/>
      <c r="O10" s="725"/>
    </row>
    <row r="11" spans="1:15" ht="56.85" customHeight="1" thickBot="1" x14ac:dyDescent="0.3">
      <c r="A11" s="726">
        <v>6</v>
      </c>
      <c r="B11" s="727"/>
      <c r="C11" s="728"/>
      <c r="D11" s="729"/>
      <c r="E11" s="730"/>
      <c r="F11" s="729"/>
      <c r="G11" s="730"/>
      <c r="H11" s="729"/>
      <c r="I11" s="730"/>
      <c r="J11" s="729"/>
      <c r="K11" s="730"/>
      <c r="L11" s="731" t="e">
        <f>C11/D11</f>
        <v>#DIV/0!</v>
      </c>
      <c r="M11" s="731"/>
      <c r="N11" s="732"/>
      <c r="O11" s="733"/>
    </row>
    <row r="13" spans="1:15" ht="30.75" customHeight="1" x14ac:dyDescent="0.25">
      <c r="A13" s="977" t="s">
        <v>2110</v>
      </c>
      <c r="B13" s="977"/>
      <c r="C13" s="977"/>
      <c r="D13" s="977"/>
      <c r="E13" s="977"/>
      <c r="F13" s="977"/>
      <c r="G13" s="977"/>
      <c r="H13" s="977"/>
      <c r="I13" s="977"/>
      <c r="J13" s="977"/>
      <c r="K13" s="977"/>
      <c r="L13" s="977"/>
      <c r="M13" s="977"/>
      <c r="N13" s="977"/>
      <c r="O13" s="977"/>
    </row>
    <row r="15" spans="1:15" ht="15.75" thickBot="1" x14ac:dyDescent="0.3"/>
    <row r="16" spans="1:15" ht="34.5" customHeight="1" x14ac:dyDescent="0.25">
      <c r="A16" s="969" t="s">
        <v>2091</v>
      </c>
      <c r="B16" s="971" t="s">
        <v>2092</v>
      </c>
      <c r="C16" s="650" t="s">
        <v>2093</v>
      </c>
      <c r="D16" s="971" t="s">
        <v>2094</v>
      </c>
      <c r="E16" s="971"/>
      <c r="F16" s="971" t="s">
        <v>2095</v>
      </c>
      <c r="G16" s="971"/>
      <c r="H16" s="971"/>
      <c r="I16" s="971"/>
      <c r="J16" s="973" t="s">
        <v>2096</v>
      </c>
      <c r="K16" s="973"/>
      <c r="L16" s="973" t="s">
        <v>2109</v>
      </c>
      <c r="M16" s="973" t="s">
        <v>2097</v>
      </c>
      <c r="N16" s="971" t="s">
        <v>2098</v>
      </c>
      <c r="O16" s="975"/>
    </row>
    <row r="17" spans="1:15" ht="40.5" thickBot="1" x14ac:dyDescent="0.3">
      <c r="A17" s="970"/>
      <c r="B17" s="972"/>
      <c r="C17" s="651" t="s">
        <v>1848</v>
      </c>
      <c r="D17" s="652" t="s">
        <v>2101</v>
      </c>
      <c r="E17" s="652" t="s">
        <v>2102</v>
      </c>
      <c r="F17" s="652" t="s">
        <v>2105</v>
      </c>
      <c r="G17" s="652" t="s">
        <v>2104</v>
      </c>
      <c r="H17" s="652" t="s">
        <v>2103</v>
      </c>
      <c r="I17" s="652" t="s">
        <v>2106</v>
      </c>
      <c r="J17" s="652" t="s">
        <v>2107</v>
      </c>
      <c r="K17" s="652" t="s">
        <v>2108</v>
      </c>
      <c r="L17" s="974"/>
      <c r="M17" s="974"/>
      <c r="N17" s="651" t="s">
        <v>2099</v>
      </c>
      <c r="O17" s="653" t="s">
        <v>2100</v>
      </c>
    </row>
    <row r="18" spans="1:15" ht="56.85" customHeight="1" x14ac:dyDescent="0.25">
      <c r="A18" s="710">
        <v>7</v>
      </c>
      <c r="B18" s="711"/>
      <c r="C18" s="712"/>
      <c r="D18" s="713"/>
      <c r="E18" s="714"/>
      <c r="F18" s="713"/>
      <c r="G18" s="714"/>
      <c r="H18" s="713"/>
      <c r="I18" s="714"/>
      <c r="J18" s="713"/>
      <c r="K18" s="714"/>
      <c r="L18" s="715" t="e">
        <f>+C18/D18</f>
        <v>#DIV/0!</v>
      </c>
      <c r="M18" s="715"/>
      <c r="N18" s="716"/>
      <c r="O18" s="717"/>
    </row>
    <row r="19" spans="1:15" ht="56.85" customHeight="1" x14ac:dyDescent="0.25">
      <c r="A19" s="718">
        <v>8</v>
      </c>
      <c r="B19" s="719"/>
      <c r="C19" s="720"/>
      <c r="D19" s="721"/>
      <c r="E19" s="722"/>
      <c r="F19" s="721"/>
      <c r="G19" s="722"/>
      <c r="H19" s="721"/>
      <c r="I19" s="722"/>
      <c r="J19" s="721"/>
      <c r="K19" s="722"/>
      <c r="L19" s="723" t="e">
        <f>C19/D19</f>
        <v>#DIV/0!</v>
      </c>
      <c r="M19" s="723"/>
      <c r="N19" s="724"/>
      <c r="O19" s="725"/>
    </row>
    <row r="20" spans="1:15" ht="56.85" customHeight="1" x14ac:dyDescent="0.25">
      <c r="A20" s="718">
        <v>9</v>
      </c>
      <c r="B20" s="719"/>
      <c r="C20" s="720"/>
      <c r="D20" s="721"/>
      <c r="E20" s="722"/>
      <c r="F20" s="721"/>
      <c r="G20" s="722"/>
      <c r="H20" s="721"/>
      <c r="I20" s="722"/>
      <c r="J20" s="721"/>
      <c r="K20" s="722"/>
      <c r="L20" s="723" t="e">
        <f>C20/D20</f>
        <v>#DIV/0!</v>
      </c>
      <c r="M20" s="723"/>
      <c r="N20" s="724"/>
      <c r="O20" s="725"/>
    </row>
    <row r="21" spans="1:15" ht="56.85" customHeight="1" x14ac:dyDescent="0.25">
      <c r="A21" s="718">
        <v>10</v>
      </c>
      <c r="B21" s="719"/>
      <c r="C21" s="720"/>
      <c r="D21" s="721"/>
      <c r="E21" s="722"/>
      <c r="F21" s="721"/>
      <c r="G21" s="722"/>
      <c r="H21" s="721"/>
      <c r="I21" s="722"/>
      <c r="J21" s="721"/>
      <c r="K21" s="722"/>
      <c r="L21" s="723" t="e">
        <f>C21/D21</f>
        <v>#DIV/0!</v>
      </c>
      <c r="M21" s="723"/>
      <c r="N21" s="724"/>
      <c r="O21" s="725"/>
    </row>
    <row r="22" spans="1:15" ht="56.85" customHeight="1" x14ac:dyDescent="0.25">
      <c r="A22" s="718">
        <v>11</v>
      </c>
      <c r="B22" s="719"/>
      <c r="C22" s="720"/>
      <c r="D22" s="721"/>
      <c r="E22" s="722"/>
      <c r="F22" s="721"/>
      <c r="G22" s="722"/>
      <c r="H22" s="721"/>
      <c r="I22" s="722"/>
      <c r="J22" s="721"/>
      <c r="K22" s="722"/>
      <c r="L22" s="723" t="e">
        <f>C22/D22</f>
        <v>#DIV/0!</v>
      </c>
      <c r="M22" s="723"/>
      <c r="N22" s="724"/>
      <c r="O22" s="725"/>
    </row>
    <row r="23" spans="1:15" ht="56.85" customHeight="1" thickBot="1" x14ac:dyDescent="0.3">
      <c r="A23" s="726">
        <v>12</v>
      </c>
      <c r="B23" s="727"/>
      <c r="C23" s="728"/>
      <c r="D23" s="729"/>
      <c r="E23" s="730"/>
      <c r="F23" s="729"/>
      <c r="G23" s="730"/>
      <c r="H23" s="729"/>
      <c r="I23" s="730"/>
      <c r="J23" s="729"/>
      <c r="K23" s="730"/>
      <c r="L23" s="731" t="e">
        <f>C23/D23</f>
        <v>#DIV/0!</v>
      </c>
      <c r="M23" s="731"/>
      <c r="N23" s="732"/>
      <c r="O23" s="733"/>
    </row>
    <row r="25" spans="1:15" ht="26.25" customHeight="1" x14ac:dyDescent="0.25">
      <c r="A25" s="977" t="s">
        <v>2110</v>
      </c>
      <c r="B25" s="977"/>
      <c r="C25" s="977"/>
      <c r="D25" s="977"/>
      <c r="E25" s="977"/>
      <c r="F25" s="977"/>
      <c r="G25" s="977"/>
      <c r="H25" s="977"/>
      <c r="I25" s="977"/>
      <c r="J25" s="977"/>
      <c r="K25" s="977"/>
      <c r="L25" s="977"/>
      <c r="M25" s="977"/>
      <c r="N25" s="977"/>
      <c r="O25" s="977"/>
    </row>
    <row r="27" spans="1:15" ht="15.75" thickBot="1" x14ac:dyDescent="0.3"/>
    <row r="28" spans="1:15" ht="34.5" customHeight="1" x14ac:dyDescent="0.25">
      <c r="A28" s="969" t="s">
        <v>2091</v>
      </c>
      <c r="B28" s="971" t="s">
        <v>2092</v>
      </c>
      <c r="C28" s="650" t="s">
        <v>2093</v>
      </c>
      <c r="D28" s="971" t="s">
        <v>2094</v>
      </c>
      <c r="E28" s="971"/>
      <c r="F28" s="971" t="s">
        <v>2095</v>
      </c>
      <c r="G28" s="971"/>
      <c r="H28" s="971"/>
      <c r="I28" s="971"/>
      <c r="J28" s="973" t="s">
        <v>2096</v>
      </c>
      <c r="K28" s="973"/>
      <c r="L28" s="973" t="s">
        <v>2109</v>
      </c>
      <c r="M28" s="973" t="s">
        <v>2097</v>
      </c>
      <c r="N28" s="971" t="s">
        <v>2098</v>
      </c>
      <c r="O28" s="975"/>
    </row>
    <row r="29" spans="1:15" ht="29.85" customHeight="1" thickBot="1" x14ac:dyDescent="0.3">
      <c r="A29" s="970"/>
      <c r="B29" s="972"/>
      <c r="C29" s="651" t="s">
        <v>1848</v>
      </c>
      <c r="D29" s="652" t="s">
        <v>2101</v>
      </c>
      <c r="E29" s="652" t="s">
        <v>2102</v>
      </c>
      <c r="F29" s="652" t="s">
        <v>2105</v>
      </c>
      <c r="G29" s="652" t="s">
        <v>2104</v>
      </c>
      <c r="H29" s="652" t="s">
        <v>2103</v>
      </c>
      <c r="I29" s="652" t="s">
        <v>2106</v>
      </c>
      <c r="J29" s="652" t="s">
        <v>2107</v>
      </c>
      <c r="K29" s="652" t="s">
        <v>2108</v>
      </c>
      <c r="L29" s="974"/>
      <c r="M29" s="974"/>
      <c r="N29" s="651" t="s">
        <v>2099</v>
      </c>
      <c r="O29" s="653" t="s">
        <v>2100</v>
      </c>
    </row>
    <row r="30" spans="1:15" ht="56.85" customHeight="1" x14ac:dyDescent="0.25">
      <c r="A30" s="710">
        <v>13</v>
      </c>
      <c r="B30" s="711"/>
      <c r="C30" s="712"/>
      <c r="D30" s="713"/>
      <c r="E30" s="714"/>
      <c r="F30" s="713"/>
      <c r="G30" s="714"/>
      <c r="H30" s="713"/>
      <c r="I30" s="714"/>
      <c r="J30" s="713"/>
      <c r="K30" s="714"/>
      <c r="L30" s="715" t="e">
        <f>+C30/D30</f>
        <v>#DIV/0!</v>
      </c>
      <c r="M30" s="715"/>
      <c r="N30" s="716"/>
      <c r="O30" s="717"/>
    </row>
    <row r="31" spans="1:15" ht="56.85" customHeight="1" x14ac:dyDescent="0.25">
      <c r="A31" s="718">
        <v>14</v>
      </c>
      <c r="B31" s="719"/>
      <c r="C31" s="720"/>
      <c r="D31" s="721"/>
      <c r="E31" s="722"/>
      <c r="F31" s="721"/>
      <c r="G31" s="722"/>
      <c r="H31" s="721"/>
      <c r="I31" s="722"/>
      <c r="J31" s="721"/>
      <c r="K31" s="722"/>
      <c r="L31" s="723" t="e">
        <f>C31/D31</f>
        <v>#DIV/0!</v>
      </c>
      <c r="M31" s="723"/>
      <c r="N31" s="724"/>
      <c r="O31" s="725"/>
    </row>
    <row r="32" spans="1:15" ht="56.85" customHeight="1" x14ac:dyDescent="0.25">
      <c r="A32" s="718">
        <v>15</v>
      </c>
      <c r="B32" s="719"/>
      <c r="C32" s="720"/>
      <c r="D32" s="721"/>
      <c r="E32" s="722"/>
      <c r="F32" s="721"/>
      <c r="G32" s="722"/>
      <c r="H32" s="721"/>
      <c r="I32" s="722"/>
      <c r="J32" s="721"/>
      <c r="K32" s="722"/>
      <c r="L32" s="723" t="e">
        <f>C32/D32</f>
        <v>#DIV/0!</v>
      </c>
      <c r="M32" s="723"/>
      <c r="N32" s="724"/>
      <c r="O32" s="725"/>
    </row>
    <row r="33" spans="1:15" ht="56.85" customHeight="1" x14ac:dyDescent="0.25">
      <c r="A33" s="718">
        <v>16</v>
      </c>
      <c r="B33" s="719"/>
      <c r="C33" s="720"/>
      <c r="D33" s="721"/>
      <c r="E33" s="722"/>
      <c r="F33" s="721"/>
      <c r="G33" s="722"/>
      <c r="H33" s="721"/>
      <c r="I33" s="722"/>
      <c r="J33" s="721"/>
      <c r="K33" s="722"/>
      <c r="L33" s="723" t="e">
        <f>C33/D33</f>
        <v>#DIV/0!</v>
      </c>
      <c r="M33" s="723"/>
      <c r="N33" s="724"/>
      <c r="O33" s="725"/>
    </row>
    <row r="34" spans="1:15" ht="56.85" customHeight="1" x14ac:dyDescent="0.25">
      <c r="A34" s="718">
        <v>17</v>
      </c>
      <c r="B34" s="719"/>
      <c r="C34" s="720"/>
      <c r="D34" s="721"/>
      <c r="E34" s="722"/>
      <c r="F34" s="721"/>
      <c r="G34" s="722"/>
      <c r="H34" s="721"/>
      <c r="I34" s="722"/>
      <c r="J34" s="721"/>
      <c r="K34" s="722"/>
      <c r="L34" s="723" t="e">
        <f>C34/D34</f>
        <v>#DIV/0!</v>
      </c>
      <c r="M34" s="723"/>
      <c r="N34" s="724"/>
      <c r="O34" s="725"/>
    </row>
    <row r="35" spans="1:15" ht="56.85" customHeight="1" thickBot="1" x14ac:dyDescent="0.3">
      <c r="A35" s="726">
        <v>18</v>
      </c>
      <c r="B35" s="727"/>
      <c r="C35" s="728"/>
      <c r="D35" s="729"/>
      <c r="E35" s="730"/>
      <c r="F35" s="729"/>
      <c r="G35" s="730"/>
      <c r="H35" s="729"/>
      <c r="I35" s="730"/>
      <c r="J35" s="729"/>
      <c r="K35" s="730"/>
      <c r="L35" s="731" t="e">
        <f>C35/D35</f>
        <v>#DIV/0!</v>
      </c>
      <c r="M35" s="731"/>
      <c r="N35" s="732"/>
      <c r="O35" s="733"/>
    </row>
    <row r="36" spans="1:15" ht="6.75" customHeight="1" x14ac:dyDescent="0.25"/>
    <row r="37" spans="1:15" ht="37.5" customHeight="1" x14ac:dyDescent="0.25">
      <c r="A37" s="977" t="s">
        <v>2110</v>
      </c>
      <c r="B37" s="977"/>
      <c r="C37" s="977"/>
      <c r="D37" s="977"/>
      <c r="E37" s="977"/>
      <c r="F37" s="977"/>
      <c r="G37" s="977"/>
      <c r="H37" s="977"/>
      <c r="I37" s="977"/>
      <c r="J37" s="977"/>
      <c r="K37" s="977"/>
      <c r="L37" s="977"/>
      <c r="M37" s="977"/>
      <c r="N37" s="977"/>
      <c r="O37" s="977"/>
    </row>
  </sheetData>
  <mergeCells count="28">
    <mergeCell ref="A37:O37"/>
    <mergeCell ref="A25:O25"/>
    <mergeCell ref="A28:A29"/>
    <mergeCell ref="B28:B29"/>
    <mergeCell ref="D28:E28"/>
    <mergeCell ref="F28:I28"/>
    <mergeCell ref="J28:K28"/>
    <mergeCell ref="L28:L29"/>
    <mergeCell ref="M28:M29"/>
    <mergeCell ref="N28:O28"/>
    <mergeCell ref="A2:O2"/>
    <mergeCell ref="A13:O13"/>
    <mergeCell ref="A4:A5"/>
    <mergeCell ref="B4:B5"/>
    <mergeCell ref="D4:E4"/>
    <mergeCell ref="F4:I4"/>
    <mergeCell ref="J4:K4"/>
    <mergeCell ref="L4:L5"/>
    <mergeCell ref="L16:L17"/>
    <mergeCell ref="M16:M17"/>
    <mergeCell ref="N16:O16"/>
    <mergeCell ref="M4:M5"/>
    <mergeCell ref="N4:O4"/>
    <mergeCell ref="A16:A17"/>
    <mergeCell ref="B16:B17"/>
    <mergeCell ref="D16:E16"/>
    <mergeCell ref="F16:I16"/>
    <mergeCell ref="J16:K16"/>
  </mergeCells>
  <conditionalFormatting sqref="A2">
    <cfRule type="cellIs" dxfId="19" priority="1" operator="equal">
      <formula>"SO"</formula>
    </cfRule>
  </conditionalFormatting>
  <printOptions horizontalCentered="1"/>
  <pageMargins left="0.19685039370078741" right="0.19685039370078741" top="0.74803149606299213" bottom="0.50595238095238093" header="0.31496062992125984" footer="0.31496062992125984"/>
  <pageSetup paperSize="9" orientation="landscape" r:id="rId1"/>
  <headerFooter>
    <oddHeader>&amp;L&amp;G&amp;C&amp;F</oddHeader>
    <oddFooter>&amp;L&amp;A&amp;R&amp;P/&amp;N</oddFoot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011"/>
  <sheetViews>
    <sheetView view="pageBreakPreview" topLeftCell="B904" zoomScale="50" zoomScaleNormal="100" zoomScaleSheetLayoutView="50" workbookViewId="0">
      <selection activeCell="B26" sqref="B26"/>
    </sheetView>
  </sheetViews>
  <sheetFormatPr baseColWidth="10" defaultRowHeight="15" outlineLevelCol="1" x14ac:dyDescent="0.25"/>
  <cols>
    <col min="2" max="2" width="22" bestFit="1" customWidth="1"/>
    <col min="3" max="3" width="27.42578125" customWidth="1"/>
    <col min="4" max="4" width="106.42578125" bestFit="1" customWidth="1"/>
    <col min="5" max="5" width="114.42578125" bestFit="1" customWidth="1"/>
    <col min="6" max="6" width="26.5703125" customWidth="1"/>
    <col min="7" max="7" width="55.42578125" customWidth="1"/>
    <col min="8" max="8" width="51" customWidth="1" outlineLevel="1"/>
    <col min="9" max="9" width="35.7109375" customWidth="1" outlineLevel="1"/>
    <col min="10" max="10" width="35.28515625" customWidth="1" outlineLevel="1"/>
    <col min="11" max="11" width="32.5703125" customWidth="1" outlineLevel="1"/>
    <col min="12" max="12" width="55.140625" customWidth="1" outlineLevel="1"/>
    <col min="13" max="13" width="48.5703125" customWidth="1"/>
    <col min="14" max="15" width="11.42578125" style="261"/>
    <col min="16" max="16" width="54" style="261" customWidth="1"/>
    <col min="17" max="23" width="11.42578125" style="261"/>
    <col min="258" max="258" width="22" bestFit="1" customWidth="1"/>
    <col min="259" max="259" width="26.85546875" customWidth="1"/>
    <col min="260" max="260" width="106.42578125" bestFit="1" customWidth="1"/>
    <col min="261" max="261" width="114.42578125" bestFit="1" customWidth="1"/>
    <col min="262" max="262" width="25.7109375" bestFit="1" customWidth="1"/>
    <col min="263" max="263" width="55.42578125" customWidth="1"/>
    <col min="264" max="264" width="51" customWidth="1"/>
    <col min="265" max="265" width="35.42578125" customWidth="1"/>
    <col min="266" max="266" width="35.28515625" customWidth="1"/>
    <col min="267" max="267" width="29.28515625" customWidth="1"/>
    <col min="268" max="268" width="54.42578125" customWidth="1"/>
    <col min="269" max="269" width="48.5703125" customWidth="1"/>
    <col min="514" max="514" width="22" bestFit="1" customWidth="1"/>
    <col min="515" max="515" width="26.85546875" customWidth="1"/>
    <col min="516" max="516" width="106.42578125" bestFit="1" customWidth="1"/>
    <col min="517" max="517" width="114.42578125" bestFit="1" customWidth="1"/>
    <col min="518" max="518" width="25.7109375" bestFit="1" customWidth="1"/>
    <col min="519" max="519" width="55.42578125" customWidth="1"/>
    <col min="520" max="520" width="51" customWidth="1"/>
    <col min="521" max="521" width="35.42578125" customWidth="1"/>
    <col min="522" max="522" width="35.28515625" customWidth="1"/>
    <col min="523" max="523" width="29.28515625" customWidth="1"/>
    <col min="524" max="524" width="54.42578125" customWidth="1"/>
    <col min="525" max="525" width="48.5703125" customWidth="1"/>
    <col min="770" max="770" width="22" bestFit="1" customWidth="1"/>
    <col min="771" max="771" width="26.85546875" customWidth="1"/>
    <col min="772" max="772" width="106.42578125" bestFit="1" customWidth="1"/>
    <col min="773" max="773" width="114.42578125" bestFit="1" customWidth="1"/>
    <col min="774" max="774" width="25.7109375" bestFit="1" customWidth="1"/>
    <col min="775" max="775" width="55.42578125" customWidth="1"/>
    <col min="776" max="776" width="51" customWidth="1"/>
    <col min="777" max="777" width="35.42578125" customWidth="1"/>
    <col min="778" max="778" width="35.28515625" customWidth="1"/>
    <col min="779" max="779" width="29.28515625" customWidth="1"/>
    <col min="780" max="780" width="54.42578125" customWidth="1"/>
    <col min="781" max="781" width="48.5703125" customWidth="1"/>
    <col min="1026" max="1026" width="22" bestFit="1" customWidth="1"/>
    <col min="1027" max="1027" width="26.85546875" customWidth="1"/>
    <col min="1028" max="1028" width="106.42578125" bestFit="1" customWidth="1"/>
    <col min="1029" max="1029" width="114.42578125" bestFit="1" customWidth="1"/>
    <col min="1030" max="1030" width="25.7109375" bestFit="1" customWidth="1"/>
    <col min="1031" max="1031" width="55.42578125" customWidth="1"/>
    <col min="1032" max="1032" width="51" customWidth="1"/>
    <col min="1033" max="1033" width="35.42578125" customWidth="1"/>
    <col min="1034" max="1034" width="35.28515625" customWidth="1"/>
    <col min="1035" max="1035" width="29.28515625" customWidth="1"/>
    <col min="1036" max="1036" width="54.42578125" customWidth="1"/>
    <col min="1037" max="1037" width="48.5703125" customWidth="1"/>
    <col min="1282" max="1282" width="22" bestFit="1" customWidth="1"/>
    <col min="1283" max="1283" width="26.85546875" customWidth="1"/>
    <col min="1284" max="1284" width="106.42578125" bestFit="1" customWidth="1"/>
    <col min="1285" max="1285" width="114.42578125" bestFit="1" customWidth="1"/>
    <col min="1286" max="1286" width="25.7109375" bestFit="1" customWidth="1"/>
    <col min="1287" max="1287" width="55.42578125" customWidth="1"/>
    <col min="1288" max="1288" width="51" customWidth="1"/>
    <col min="1289" max="1289" width="35.42578125" customWidth="1"/>
    <col min="1290" max="1290" width="35.28515625" customWidth="1"/>
    <col min="1291" max="1291" width="29.28515625" customWidth="1"/>
    <col min="1292" max="1292" width="54.42578125" customWidth="1"/>
    <col min="1293" max="1293" width="48.5703125" customWidth="1"/>
    <col min="1538" max="1538" width="22" bestFit="1" customWidth="1"/>
    <col min="1539" max="1539" width="26.85546875" customWidth="1"/>
    <col min="1540" max="1540" width="106.42578125" bestFit="1" customWidth="1"/>
    <col min="1541" max="1541" width="114.42578125" bestFit="1" customWidth="1"/>
    <col min="1542" max="1542" width="25.7109375" bestFit="1" customWidth="1"/>
    <col min="1543" max="1543" width="55.42578125" customWidth="1"/>
    <col min="1544" max="1544" width="51" customWidth="1"/>
    <col min="1545" max="1545" width="35.42578125" customWidth="1"/>
    <col min="1546" max="1546" width="35.28515625" customWidth="1"/>
    <col min="1547" max="1547" width="29.28515625" customWidth="1"/>
    <col min="1548" max="1548" width="54.42578125" customWidth="1"/>
    <col min="1549" max="1549" width="48.5703125" customWidth="1"/>
    <col min="1794" max="1794" width="22" bestFit="1" customWidth="1"/>
    <col min="1795" max="1795" width="26.85546875" customWidth="1"/>
    <col min="1796" max="1796" width="106.42578125" bestFit="1" customWidth="1"/>
    <col min="1797" max="1797" width="114.42578125" bestFit="1" customWidth="1"/>
    <col min="1798" max="1798" width="25.7109375" bestFit="1" customWidth="1"/>
    <col min="1799" max="1799" width="55.42578125" customWidth="1"/>
    <col min="1800" max="1800" width="51" customWidth="1"/>
    <col min="1801" max="1801" width="35.42578125" customWidth="1"/>
    <col min="1802" max="1802" width="35.28515625" customWidth="1"/>
    <col min="1803" max="1803" width="29.28515625" customWidth="1"/>
    <col min="1804" max="1804" width="54.42578125" customWidth="1"/>
    <col min="1805" max="1805" width="48.5703125" customWidth="1"/>
    <col min="2050" max="2050" width="22" bestFit="1" customWidth="1"/>
    <col min="2051" max="2051" width="26.85546875" customWidth="1"/>
    <col min="2052" max="2052" width="106.42578125" bestFit="1" customWidth="1"/>
    <col min="2053" max="2053" width="114.42578125" bestFit="1" customWidth="1"/>
    <col min="2054" max="2054" width="25.7109375" bestFit="1" customWidth="1"/>
    <col min="2055" max="2055" width="55.42578125" customWidth="1"/>
    <col min="2056" max="2056" width="51" customWidth="1"/>
    <col min="2057" max="2057" width="35.42578125" customWidth="1"/>
    <col min="2058" max="2058" width="35.28515625" customWidth="1"/>
    <col min="2059" max="2059" width="29.28515625" customWidth="1"/>
    <col min="2060" max="2060" width="54.42578125" customWidth="1"/>
    <col min="2061" max="2061" width="48.5703125" customWidth="1"/>
    <col min="2306" max="2306" width="22" bestFit="1" customWidth="1"/>
    <col min="2307" max="2307" width="26.85546875" customWidth="1"/>
    <col min="2308" max="2308" width="106.42578125" bestFit="1" customWidth="1"/>
    <col min="2309" max="2309" width="114.42578125" bestFit="1" customWidth="1"/>
    <col min="2310" max="2310" width="25.7109375" bestFit="1" customWidth="1"/>
    <col min="2311" max="2311" width="55.42578125" customWidth="1"/>
    <col min="2312" max="2312" width="51" customWidth="1"/>
    <col min="2313" max="2313" width="35.42578125" customWidth="1"/>
    <col min="2314" max="2314" width="35.28515625" customWidth="1"/>
    <col min="2315" max="2315" width="29.28515625" customWidth="1"/>
    <col min="2316" max="2316" width="54.42578125" customWidth="1"/>
    <col min="2317" max="2317" width="48.5703125" customWidth="1"/>
    <col min="2562" max="2562" width="22" bestFit="1" customWidth="1"/>
    <col min="2563" max="2563" width="26.85546875" customWidth="1"/>
    <col min="2564" max="2564" width="106.42578125" bestFit="1" customWidth="1"/>
    <col min="2565" max="2565" width="114.42578125" bestFit="1" customWidth="1"/>
    <col min="2566" max="2566" width="25.7109375" bestFit="1" customWidth="1"/>
    <col min="2567" max="2567" width="55.42578125" customWidth="1"/>
    <col min="2568" max="2568" width="51" customWidth="1"/>
    <col min="2569" max="2569" width="35.42578125" customWidth="1"/>
    <col min="2570" max="2570" width="35.28515625" customWidth="1"/>
    <col min="2571" max="2571" width="29.28515625" customWidth="1"/>
    <col min="2572" max="2572" width="54.42578125" customWidth="1"/>
    <col min="2573" max="2573" width="48.5703125" customWidth="1"/>
    <col min="2818" max="2818" width="22" bestFit="1" customWidth="1"/>
    <col min="2819" max="2819" width="26.85546875" customWidth="1"/>
    <col min="2820" max="2820" width="106.42578125" bestFit="1" customWidth="1"/>
    <col min="2821" max="2821" width="114.42578125" bestFit="1" customWidth="1"/>
    <col min="2822" max="2822" width="25.7109375" bestFit="1" customWidth="1"/>
    <col min="2823" max="2823" width="55.42578125" customWidth="1"/>
    <col min="2824" max="2824" width="51" customWidth="1"/>
    <col min="2825" max="2825" width="35.42578125" customWidth="1"/>
    <col min="2826" max="2826" width="35.28515625" customWidth="1"/>
    <col min="2827" max="2827" width="29.28515625" customWidth="1"/>
    <col min="2828" max="2828" width="54.42578125" customWidth="1"/>
    <col min="2829" max="2829" width="48.5703125" customWidth="1"/>
    <col min="3074" max="3074" width="22" bestFit="1" customWidth="1"/>
    <col min="3075" max="3075" width="26.85546875" customWidth="1"/>
    <col min="3076" max="3076" width="106.42578125" bestFit="1" customWidth="1"/>
    <col min="3077" max="3077" width="114.42578125" bestFit="1" customWidth="1"/>
    <col min="3078" max="3078" width="25.7109375" bestFit="1" customWidth="1"/>
    <col min="3079" max="3079" width="55.42578125" customWidth="1"/>
    <col min="3080" max="3080" width="51" customWidth="1"/>
    <col min="3081" max="3081" width="35.42578125" customWidth="1"/>
    <col min="3082" max="3082" width="35.28515625" customWidth="1"/>
    <col min="3083" max="3083" width="29.28515625" customWidth="1"/>
    <col min="3084" max="3084" width="54.42578125" customWidth="1"/>
    <col min="3085" max="3085" width="48.5703125" customWidth="1"/>
    <col min="3330" max="3330" width="22" bestFit="1" customWidth="1"/>
    <col min="3331" max="3331" width="26.85546875" customWidth="1"/>
    <col min="3332" max="3332" width="106.42578125" bestFit="1" customWidth="1"/>
    <col min="3333" max="3333" width="114.42578125" bestFit="1" customWidth="1"/>
    <col min="3334" max="3334" width="25.7109375" bestFit="1" customWidth="1"/>
    <col min="3335" max="3335" width="55.42578125" customWidth="1"/>
    <col min="3336" max="3336" width="51" customWidth="1"/>
    <col min="3337" max="3337" width="35.42578125" customWidth="1"/>
    <col min="3338" max="3338" width="35.28515625" customWidth="1"/>
    <col min="3339" max="3339" width="29.28515625" customWidth="1"/>
    <col min="3340" max="3340" width="54.42578125" customWidth="1"/>
    <col min="3341" max="3341" width="48.5703125" customWidth="1"/>
    <col min="3586" max="3586" width="22" bestFit="1" customWidth="1"/>
    <col min="3587" max="3587" width="26.85546875" customWidth="1"/>
    <col min="3588" max="3588" width="106.42578125" bestFit="1" customWidth="1"/>
    <col min="3589" max="3589" width="114.42578125" bestFit="1" customWidth="1"/>
    <col min="3590" max="3590" width="25.7109375" bestFit="1" customWidth="1"/>
    <col min="3591" max="3591" width="55.42578125" customWidth="1"/>
    <col min="3592" max="3592" width="51" customWidth="1"/>
    <col min="3593" max="3593" width="35.42578125" customWidth="1"/>
    <col min="3594" max="3594" width="35.28515625" customWidth="1"/>
    <col min="3595" max="3595" width="29.28515625" customWidth="1"/>
    <col min="3596" max="3596" width="54.42578125" customWidth="1"/>
    <col min="3597" max="3597" width="48.5703125" customWidth="1"/>
    <col min="3842" max="3842" width="22" bestFit="1" customWidth="1"/>
    <col min="3843" max="3843" width="26.85546875" customWidth="1"/>
    <col min="3844" max="3844" width="106.42578125" bestFit="1" customWidth="1"/>
    <col min="3845" max="3845" width="114.42578125" bestFit="1" customWidth="1"/>
    <col min="3846" max="3846" width="25.7109375" bestFit="1" customWidth="1"/>
    <col min="3847" max="3847" width="55.42578125" customWidth="1"/>
    <col min="3848" max="3848" width="51" customWidth="1"/>
    <col min="3849" max="3849" width="35.42578125" customWidth="1"/>
    <col min="3850" max="3850" width="35.28515625" customWidth="1"/>
    <col min="3851" max="3851" width="29.28515625" customWidth="1"/>
    <col min="3852" max="3852" width="54.42578125" customWidth="1"/>
    <col min="3853" max="3853" width="48.5703125" customWidth="1"/>
    <col min="4098" max="4098" width="22" bestFit="1" customWidth="1"/>
    <col min="4099" max="4099" width="26.85546875" customWidth="1"/>
    <col min="4100" max="4100" width="106.42578125" bestFit="1" customWidth="1"/>
    <col min="4101" max="4101" width="114.42578125" bestFit="1" customWidth="1"/>
    <col min="4102" max="4102" width="25.7109375" bestFit="1" customWidth="1"/>
    <col min="4103" max="4103" width="55.42578125" customWidth="1"/>
    <col min="4104" max="4104" width="51" customWidth="1"/>
    <col min="4105" max="4105" width="35.42578125" customWidth="1"/>
    <col min="4106" max="4106" width="35.28515625" customWidth="1"/>
    <col min="4107" max="4107" width="29.28515625" customWidth="1"/>
    <col min="4108" max="4108" width="54.42578125" customWidth="1"/>
    <col min="4109" max="4109" width="48.5703125" customWidth="1"/>
    <col min="4354" max="4354" width="22" bestFit="1" customWidth="1"/>
    <col min="4355" max="4355" width="26.85546875" customWidth="1"/>
    <col min="4356" max="4356" width="106.42578125" bestFit="1" customWidth="1"/>
    <col min="4357" max="4357" width="114.42578125" bestFit="1" customWidth="1"/>
    <col min="4358" max="4358" width="25.7109375" bestFit="1" customWidth="1"/>
    <col min="4359" max="4359" width="55.42578125" customWidth="1"/>
    <col min="4360" max="4360" width="51" customWidth="1"/>
    <col min="4361" max="4361" width="35.42578125" customWidth="1"/>
    <col min="4362" max="4362" width="35.28515625" customWidth="1"/>
    <col min="4363" max="4363" width="29.28515625" customWidth="1"/>
    <col min="4364" max="4364" width="54.42578125" customWidth="1"/>
    <col min="4365" max="4365" width="48.5703125" customWidth="1"/>
    <col min="4610" max="4610" width="22" bestFit="1" customWidth="1"/>
    <col min="4611" max="4611" width="26.85546875" customWidth="1"/>
    <col min="4612" max="4612" width="106.42578125" bestFit="1" customWidth="1"/>
    <col min="4613" max="4613" width="114.42578125" bestFit="1" customWidth="1"/>
    <col min="4614" max="4614" width="25.7109375" bestFit="1" customWidth="1"/>
    <col min="4615" max="4615" width="55.42578125" customWidth="1"/>
    <col min="4616" max="4616" width="51" customWidth="1"/>
    <col min="4617" max="4617" width="35.42578125" customWidth="1"/>
    <col min="4618" max="4618" width="35.28515625" customWidth="1"/>
    <col min="4619" max="4619" width="29.28515625" customWidth="1"/>
    <col min="4620" max="4620" width="54.42578125" customWidth="1"/>
    <col min="4621" max="4621" width="48.5703125" customWidth="1"/>
    <col min="4866" max="4866" width="22" bestFit="1" customWidth="1"/>
    <col min="4867" max="4867" width="26.85546875" customWidth="1"/>
    <col min="4868" max="4868" width="106.42578125" bestFit="1" customWidth="1"/>
    <col min="4869" max="4869" width="114.42578125" bestFit="1" customWidth="1"/>
    <col min="4870" max="4870" width="25.7109375" bestFit="1" customWidth="1"/>
    <col min="4871" max="4871" width="55.42578125" customWidth="1"/>
    <col min="4872" max="4872" width="51" customWidth="1"/>
    <col min="4873" max="4873" width="35.42578125" customWidth="1"/>
    <col min="4874" max="4874" width="35.28515625" customWidth="1"/>
    <col min="4875" max="4875" width="29.28515625" customWidth="1"/>
    <col min="4876" max="4876" width="54.42578125" customWidth="1"/>
    <col min="4877" max="4877" width="48.5703125" customWidth="1"/>
    <col min="5122" max="5122" width="22" bestFit="1" customWidth="1"/>
    <col min="5123" max="5123" width="26.85546875" customWidth="1"/>
    <col min="5124" max="5124" width="106.42578125" bestFit="1" customWidth="1"/>
    <col min="5125" max="5125" width="114.42578125" bestFit="1" customWidth="1"/>
    <col min="5126" max="5126" width="25.7109375" bestFit="1" customWidth="1"/>
    <col min="5127" max="5127" width="55.42578125" customWidth="1"/>
    <col min="5128" max="5128" width="51" customWidth="1"/>
    <col min="5129" max="5129" width="35.42578125" customWidth="1"/>
    <col min="5130" max="5130" width="35.28515625" customWidth="1"/>
    <col min="5131" max="5131" width="29.28515625" customWidth="1"/>
    <col min="5132" max="5132" width="54.42578125" customWidth="1"/>
    <col min="5133" max="5133" width="48.5703125" customWidth="1"/>
    <col min="5378" max="5378" width="22" bestFit="1" customWidth="1"/>
    <col min="5379" max="5379" width="26.85546875" customWidth="1"/>
    <col min="5380" max="5380" width="106.42578125" bestFit="1" customWidth="1"/>
    <col min="5381" max="5381" width="114.42578125" bestFit="1" customWidth="1"/>
    <col min="5382" max="5382" width="25.7109375" bestFit="1" customWidth="1"/>
    <col min="5383" max="5383" width="55.42578125" customWidth="1"/>
    <col min="5384" max="5384" width="51" customWidth="1"/>
    <col min="5385" max="5385" width="35.42578125" customWidth="1"/>
    <col min="5386" max="5386" width="35.28515625" customWidth="1"/>
    <col min="5387" max="5387" width="29.28515625" customWidth="1"/>
    <col min="5388" max="5388" width="54.42578125" customWidth="1"/>
    <col min="5389" max="5389" width="48.5703125" customWidth="1"/>
    <col min="5634" max="5634" width="22" bestFit="1" customWidth="1"/>
    <col min="5635" max="5635" width="26.85546875" customWidth="1"/>
    <col min="5636" max="5636" width="106.42578125" bestFit="1" customWidth="1"/>
    <col min="5637" max="5637" width="114.42578125" bestFit="1" customWidth="1"/>
    <col min="5638" max="5638" width="25.7109375" bestFit="1" customWidth="1"/>
    <col min="5639" max="5639" width="55.42578125" customWidth="1"/>
    <col min="5640" max="5640" width="51" customWidth="1"/>
    <col min="5641" max="5641" width="35.42578125" customWidth="1"/>
    <col min="5642" max="5642" width="35.28515625" customWidth="1"/>
    <col min="5643" max="5643" width="29.28515625" customWidth="1"/>
    <col min="5644" max="5644" width="54.42578125" customWidth="1"/>
    <col min="5645" max="5645" width="48.5703125" customWidth="1"/>
    <col min="5890" max="5890" width="22" bestFit="1" customWidth="1"/>
    <col min="5891" max="5891" width="26.85546875" customWidth="1"/>
    <col min="5892" max="5892" width="106.42578125" bestFit="1" customWidth="1"/>
    <col min="5893" max="5893" width="114.42578125" bestFit="1" customWidth="1"/>
    <col min="5894" max="5894" width="25.7109375" bestFit="1" customWidth="1"/>
    <col min="5895" max="5895" width="55.42578125" customWidth="1"/>
    <col min="5896" max="5896" width="51" customWidth="1"/>
    <col min="5897" max="5897" width="35.42578125" customWidth="1"/>
    <col min="5898" max="5898" width="35.28515625" customWidth="1"/>
    <col min="5899" max="5899" width="29.28515625" customWidth="1"/>
    <col min="5900" max="5900" width="54.42578125" customWidth="1"/>
    <col min="5901" max="5901" width="48.5703125" customWidth="1"/>
    <col min="6146" max="6146" width="22" bestFit="1" customWidth="1"/>
    <col min="6147" max="6147" width="26.85546875" customWidth="1"/>
    <col min="6148" max="6148" width="106.42578125" bestFit="1" customWidth="1"/>
    <col min="6149" max="6149" width="114.42578125" bestFit="1" customWidth="1"/>
    <col min="6150" max="6150" width="25.7109375" bestFit="1" customWidth="1"/>
    <col min="6151" max="6151" width="55.42578125" customWidth="1"/>
    <col min="6152" max="6152" width="51" customWidth="1"/>
    <col min="6153" max="6153" width="35.42578125" customWidth="1"/>
    <col min="6154" max="6154" width="35.28515625" customWidth="1"/>
    <col min="6155" max="6155" width="29.28515625" customWidth="1"/>
    <col min="6156" max="6156" width="54.42578125" customWidth="1"/>
    <col min="6157" max="6157" width="48.5703125" customWidth="1"/>
    <col min="6402" max="6402" width="22" bestFit="1" customWidth="1"/>
    <col min="6403" max="6403" width="26.85546875" customWidth="1"/>
    <col min="6404" max="6404" width="106.42578125" bestFit="1" customWidth="1"/>
    <col min="6405" max="6405" width="114.42578125" bestFit="1" customWidth="1"/>
    <col min="6406" max="6406" width="25.7109375" bestFit="1" customWidth="1"/>
    <col min="6407" max="6407" width="55.42578125" customWidth="1"/>
    <col min="6408" max="6408" width="51" customWidth="1"/>
    <col min="6409" max="6409" width="35.42578125" customWidth="1"/>
    <col min="6410" max="6410" width="35.28515625" customWidth="1"/>
    <col min="6411" max="6411" width="29.28515625" customWidth="1"/>
    <col min="6412" max="6412" width="54.42578125" customWidth="1"/>
    <col min="6413" max="6413" width="48.5703125" customWidth="1"/>
    <col min="6658" max="6658" width="22" bestFit="1" customWidth="1"/>
    <col min="6659" max="6659" width="26.85546875" customWidth="1"/>
    <col min="6660" max="6660" width="106.42578125" bestFit="1" customWidth="1"/>
    <col min="6661" max="6661" width="114.42578125" bestFit="1" customWidth="1"/>
    <col min="6662" max="6662" width="25.7109375" bestFit="1" customWidth="1"/>
    <col min="6663" max="6663" width="55.42578125" customWidth="1"/>
    <col min="6664" max="6664" width="51" customWidth="1"/>
    <col min="6665" max="6665" width="35.42578125" customWidth="1"/>
    <col min="6666" max="6666" width="35.28515625" customWidth="1"/>
    <col min="6667" max="6667" width="29.28515625" customWidth="1"/>
    <col min="6668" max="6668" width="54.42578125" customWidth="1"/>
    <col min="6669" max="6669" width="48.5703125" customWidth="1"/>
    <col min="6914" max="6914" width="22" bestFit="1" customWidth="1"/>
    <col min="6915" max="6915" width="26.85546875" customWidth="1"/>
    <col min="6916" max="6916" width="106.42578125" bestFit="1" customWidth="1"/>
    <col min="6917" max="6917" width="114.42578125" bestFit="1" customWidth="1"/>
    <col min="6918" max="6918" width="25.7109375" bestFit="1" customWidth="1"/>
    <col min="6919" max="6919" width="55.42578125" customWidth="1"/>
    <col min="6920" max="6920" width="51" customWidth="1"/>
    <col min="6921" max="6921" width="35.42578125" customWidth="1"/>
    <col min="6922" max="6922" width="35.28515625" customWidth="1"/>
    <col min="6923" max="6923" width="29.28515625" customWidth="1"/>
    <col min="6924" max="6924" width="54.42578125" customWidth="1"/>
    <col min="6925" max="6925" width="48.5703125" customWidth="1"/>
    <col min="7170" max="7170" width="22" bestFit="1" customWidth="1"/>
    <col min="7171" max="7171" width="26.85546875" customWidth="1"/>
    <col min="7172" max="7172" width="106.42578125" bestFit="1" customWidth="1"/>
    <col min="7173" max="7173" width="114.42578125" bestFit="1" customWidth="1"/>
    <col min="7174" max="7174" width="25.7109375" bestFit="1" customWidth="1"/>
    <col min="7175" max="7175" width="55.42578125" customWidth="1"/>
    <col min="7176" max="7176" width="51" customWidth="1"/>
    <col min="7177" max="7177" width="35.42578125" customWidth="1"/>
    <col min="7178" max="7178" width="35.28515625" customWidth="1"/>
    <col min="7179" max="7179" width="29.28515625" customWidth="1"/>
    <col min="7180" max="7180" width="54.42578125" customWidth="1"/>
    <col min="7181" max="7181" width="48.5703125" customWidth="1"/>
    <col min="7426" max="7426" width="22" bestFit="1" customWidth="1"/>
    <col min="7427" max="7427" width="26.85546875" customWidth="1"/>
    <col min="7428" max="7428" width="106.42578125" bestFit="1" customWidth="1"/>
    <col min="7429" max="7429" width="114.42578125" bestFit="1" customWidth="1"/>
    <col min="7430" max="7430" width="25.7109375" bestFit="1" customWidth="1"/>
    <col min="7431" max="7431" width="55.42578125" customWidth="1"/>
    <col min="7432" max="7432" width="51" customWidth="1"/>
    <col min="7433" max="7433" width="35.42578125" customWidth="1"/>
    <col min="7434" max="7434" width="35.28515625" customWidth="1"/>
    <col min="7435" max="7435" width="29.28515625" customWidth="1"/>
    <col min="7436" max="7436" width="54.42578125" customWidth="1"/>
    <col min="7437" max="7437" width="48.5703125" customWidth="1"/>
    <col min="7682" max="7682" width="22" bestFit="1" customWidth="1"/>
    <col min="7683" max="7683" width="26.85546875" customWidth="1"/>
    <col min="7684" max="7684" width="106.42578125" bestFit="1" customWidth="1"/>
    <col min="7685" max="7685" width="114.42578125" bestFit="1" customWidth="1"/>
    <col min="7686" max="7686" width="25.7109375" bestFit="1" customWidth="1"/>
    <col min="7687" max="7687" width="55.42578125" customWidth="1"/>
    <col min="7688" max="7688" width="51" customWidth="1"/>
    <col min="7689" max="7689" width="35.42578125" customWidth="1"/>
    <col min="7690" max="7690" width="35.28515625" customWidth="1"/>
    <col min="7691" max="7691" width="29.28515625" customWidth="1"/>
    <col min="7692" max="7692" width="54.42578125" customWidth="1"/>
    <col min="7693" max="7693" width="48.5703125" customWidth="1"/>
    <col min="7938" max="7938" width="22" bestFit="1" customWidth="1"/>
    <col min="7939" max="7939" width="26.85546875" customWidth="1"/>
    <col min="7940" max="7940" width="106.42578125" bestFit="1" customWidth="1"/>
    <col min="7941" max="7941" width="114.42578125" bestFit="1" customWidth="1"/>
    <col min="7942" max="7942" width="25.7109375" bestFit="1" customWidth="1"/>
    <col min="7943" max="7943" width="55.42578125" customWidth="1"/>
    <col min="7944" max="7944" width="51" customWidth="1"/>
    <col min="7945" max="7945" width="35.42578125" customWidth="1"/>
    <col min="7946" max="7946" width="35.28515625" customWidth="1"/>
    <col min="7947" max="7947" width="29.28515625" customWidth="1"/>
    <col min="7948" max="7948" width="54.42578125" customWidth="1"/>
    <col min="7949" max="7949" width="48.5703125" customWidth="1"/>
    <col min="8194" max="8194" width="22" bestFit="1" customWidth="1"/>
    <col min="8195" max="8195" width="26.85546875" customWidth="1"/>
    <col min="8196" max="8196" width="106.42578125" bestFit="1" customWidth="1"/>
    <col min="8197" max="8197" width="114.42578125" bestFit="1" customWidth="1"/>
    <col min="8198" max="8198" width="25.7109375" bestFit="1" customWidth="1"/>
    <col min="8199" max="8199" width="55.42578125" customWidth="1"/>
    <col min="8200" max="8200" width="51" customWidth="1"/>
    <col min="8201" max="8201" width="35.42578125" customWidth="1"/>
    <col min="8202" max="8202" width="35.28515625" customWidth="1"/>
    <col min="8203" max="8203" width="29.28515625" customWidth="1"/>
    <col min="8204" max="8204" width="54.42578125" customWidth="1"/>
    <col min="8205" max="8205" width="48.5703125" customWidth="1"/>
    <col min="8450" max="8450" width="22" bestFit="1" customWidth="1"/>
    <col min="8451" max="8451" width="26.85546875" customWidth="1"/>
    <col min="8452" max="8452" width="106.42578125" bestFit="1" customWidth="1"/>
    <col min="8453" max="8453" width="114.42578125" bestFit="1" customWidth="1"/>
    <col min="8454" max="8454" width="25.7109375" bestFit="1" customWidth="1"/>
    <col min="8455" max="8455" width="55.42578125" customWidth="1"/>
    <col min="8456" max="8456" width="51" customWidth="1"/>
    <col min="8457" max="8457" width="35.42578125" customWidth="1"/>
    <col min="8458" max="8458" width="35.28515625" customWidth="1"/>
    <col min="8459" max="8459" width="29.28515625" customWidth="1"/>
    <col min="8460" max="8460" width="54.42578125" customWidth="1"/>
    <col min="8461" max="8461" width="48.5703125" customWidth="1"/>
    <col min="8706" max="8706" width="22" bestFit="1" customWidth="1"/>
    <col min="8707" max="8707" width="26.85546875" customWidth="1"/>
    <col min="8708" max="8708" width="106.42578125" bestFit="1" customWidth="1"/>
    <col min="8709" max="8709" width="114.42578125" bestFit="1" customWidth="1"/>
    <col min="8710" max="8710" width="25.7109375" bestFit="1" customWidth="1"/>
    <col min="8711" max="8711" width="55.42578125" customWidth="1"/>
    <col min="8712" max="8712" width="51" customWidth="1"/>
    <col min="8713" max="8713" width="35.42578125" customWidth="1"/>
    <col min="8714" max="8714" width="35.28515625" customWidth="1"/>
    <col min="8715" max="8715" width="29.28515625" customWidth="1"/>
    <col min="8716" max="8716" width="54.42578125" customWidth="1"/>
    <col min="8717" max="8717" width="48.5703125" customWidth="1"/>
    <col min="8962" max="8962" width="22" bestFit="1" customWidth="1"/>
    <col min="8963" max="8963" width="26.85546875" customWidth="1"/>
    <col min="8964" max="8964" width="106.42578125" bestFit="1" customWidth="1"/>
    <col min="8965" max="8965" width="114.42578125" bestFit="1" customWidth="1"/>
    <col min="8966" max="8966" width="25.7109375" bestFit="1" customWidth="1"/>
    <col min="8967" max="8967" width="55.42578125" customWidth="1"/>
    <col min="8968" max="8968" width="51" customWidth="1"/>
    <col min="8969" max="8969" width="35.42578125" customWidth="1"/>
    <col min="8970" max="8970" width="35.28515625" customWidth="1"/>
    <col min="8971" max="8971" width="29.28515625" customWidth="1"/>
    <col min="8972" max="8972" width="54.42578125" customWidth="1"/>
    <col min="8973" max="8973" width="48.5703125" customWidth="1"/>
    <col min="9218" max="9218" width="22" bestFit="1" customWidth="1"/>
    <col min="9219" max="9219" width="26.85546875" customWidth="1"/>
    <col min="9220" max="9220" width="106.42578125" bestFit="1" customWidth="1"/>
    <col min="9221" max="9221" width="114.42578125" bestFit="1" customWidth="1"/>
    <col min="9222" max="9222" width="25.7109375" bestFit="1" customWidth="1"/>
    <col min="9223" max="9223" width="55.42578125" customWidth="1"/>
    <col min="9224" max="9224" width="51" customWidth="1"/>
    <col min="9225" max="9225" width="35.42578125" customWidth="1"/>
    <col min="9226" max="9226" width="35.28515625" customWidth="1"/>
    <col min="9227" max="9227" width="29.28515625" customWidth="1"/>
    <col min="9228" max="9228" width="54.42578125" customWidth="1"/>
    <col min="9229" max="9229" width="48.5703125" customWidth="1"/>
    <col min="9474" max="9474" width="22" bestFit="1" customWidth="1"/>
    <col min="9475" max="9475" width="26.85546875" customWidth="1"/>
    <col min="9476" max="9476" width="106.42578125" bestFit="1" customWidth="1"/>
    <col min="9477" max="9477" width="114.42578125" bestFit="1" customWidth="1"/>
    <col min="9478" max="9478" width="25.7109375" bestFit="1" customWidth="1"/>
    <col min="9479" max="9479" width="55.42578125" customWidth="1"/>
    <col min="9480" max="9480" width="51" customWidth="1"/>
    <col min="9481" max="9481" width="35.42578125" customWidth="1"/>
    <col min="9482" max="9482" width="35.28515625" customWidth="1"/>
    <col min="9483" max="9483" width="29.28515625" customWidth="1"/>
    <col min="9484" max="9484" width="54.42578125" customWidth="1"/>
    <col min="9485" max="9485" width="48.5703125" customWidth="1"/>
    <col min="9730" max="9730" width="22" bestFit="1" customWidth="1"/>
    <col min="9731" max="9731" width="26.85546875" customWidth="1"/>
    <col min="9732" max="9732" width="106.42578125" bestFit="1" customWidth="1"/>
    <col min="9733" max="9733" width="114.42578125" bestFit="1" customWidth="1"/>
    <col min="9734" max="9734" width="25.7109375" bestFit="1" customWidth="1"/>
    <col min="9735" max="9735" width="55.42578125" customWidth="1"/>
    <col min="9736" max="9736" width="51" customWidth="1"/>
    <col min="9737" max="9737" width="35.42578125" customWidth="1"/>
    <col min="9738" max="9738" width="35.28515625" customWidth="1"/>
    <col min="9739" max="9739" width="29.28515625" customWidth="1"/>
    <col min="9740" max="9740" width="54.42578125" customWidth="1"/>
    <col min="9741" max="9741" width="48.5703125" customWidth="1"/>
    <col min="9986" max="9986" width="22" bestFit="1" customWidth="1"/>
    <col min="9987" max="9987" width="26.85546875" customWidth="1"/>
    <col min="9988" max="9988" width="106.42578125" bestFit="1" customWidth="1"/>
    <col min="9989" max="9989" width="114.42578125" bestFit="1" customWidth="1"/>
    <col min="9990" max="9990" width="25.7109375" bestFit="1" customWidth="1"/>
    <col min="9991" max="9991" width="55.42578125" customWidth="1"/>
    <col min="9992" max="9992" width="51" customWidth="1"/>
    <col min="9993" max="9993" width="35.42578125" customWidth="1"/>
    <col min="9994" max="9994" width="35.28515625" customWidth="1"/>
    <col min="9995" max="9995" width="29.28515625" customWidth="1"/>
    <col min="9996" max="9996" width="54.42578125" customWidth="1"/>
    <col min="9997" max="9997" width="48.5703125" customWidth="1"/>
    <col min="10242" max="10242" width="22" bestFit="1" customWidth="1"/>
    <col min="10243" max="10243" width="26.85546875" customWidth="1"/>
    <col min="10244" max="10244" width="106.42578125" bestFit="1" customWidth="1"/>
    <col min="10245" max="10245" width="114.42578125" bestFit="1" customWidth="1"/>
    <col min="10246" max="10246" width="25.7109375" bestFit="1" customWidth="1"/>
    <col min="10247" max="10247" width="55.42578125" customWidth="1"/>
    <col min="10248" max="10248" width="51" customWidth="1"/>
    <col min="10249" max="10249" width="35.42578125" customWidth="1"/>
    <col min="10250" max="10250" width="35.28515625" customWidth="1"/>
    <col min="10251" max="10251" width="29.28515625" customWidth="1"/>
    <col min="10252" max="10252" width="54.42578125" customWidth="1"/>
    <col min="10253" max="10253" width="48.5703125" customWidth="1"/>
    <col min="10498" max="10498" width="22" bestFit="1" customWidth="1"/>
    <col min="10499" max="10499" width="26.85546875" customWidth="1"/>
    <col min="10500" max="10500" width="106.42578125" bestFit="1" customWidth="1"/>
    <col min="10501" max="10501" width="114.42578125" bestFit="1" customWidth="1"/>
    <col min="10502" max="10502" width="25.7109375" bestFit="1" customWidth="1"/>
    <col min="10503" max="10503" width="55.42578125" customWidth="1"/>
    <col min="10504" max="10504" width="51" customWidth="1"/>
    <col min="10505" max="10505" width="35.42578125" customWidth="1"/>
    <col min="10506" max="10506" width="35.28515625" customWidth="1"/>
    <col min="10507" max="10507" width="29.28515625" customWidth="1"/>
    <col min="10508" max="10508" width="54.42578125" customWidth="1"/>
    <col min="10509" max="10509" width="48.5703125" customWidth="1"/>
    <col min="10754" max="10754" width="22" bestFit="1" customWidth="1"/>
    <col min="10755" max="10755" width="26.85546875" customWidth="1"/>
    <col min="10756" max="10756" width="106.42578125" bestFit="1" customWidth="1"/>
    <col min="10757" max="10757" width="114.42578125" bestFit="1" customWidth="1"/>
    <col min="10758" max="10758" width="25.7109375" bestFit="1" customWidth="1"/>
    <col min="10759" max="10759" width="55.42578125" customWidth="1"/>
    <col min="10760" max="10760" width="51" customWidth="1"/>
    <col min="10761" max="10761" width="35.42578125" customWidth="1"/>
    <col min="10762" max="10762" width="35.28515625" customWidth="1"/>
    <col min="10763" max="10763" width="29.28515625" customWidth="1"/>
    <col min="10764" max="10764" width="54.42578125" customWidth="1"/>
    <col min="10765" max="10765" width="48.5703125" customWidth="1"/>
    <col min="11010" max="11010" width="22" bestFit="1" customWidth="1"/>
    <col min="11011" max="11011" width="26.85546875" customWidth="1"/>
    <col min="11012" max="11012" width="106.42578125" bestFit="1" customWidth="1"/>
    <col min="11013" max="11013" width="114.42578125" bestFit="1" customWidth="1"/>
    <col min="11014" max="11014" width="25.7109375" bestFit="1" customWidth="1"/>
    <col min="11015" max="11015" width="55.42578125" customWidth="1"/>
    <col min="11016" max="11016" width="51" customWidth="1"/>
    <col min="11017" max="11017" width="35.42578125" customWidth="1"/>
    <col min="11018" max="11018" width="35.28515625" customWidth="1"/>
    <col min="11019" max="11019" width="29.28515625" customWidth="1"/>
    <col min="11020" max="11020" width="54.42578125" customWidth="1"/>
    <col min="11021" max="11021" width="48.5703125" customWidth="1"/>
    <col min="11266" max="11266" width="22" bestFit="1" customWidth="1"/>
    <col min="11267" max="11267" width="26.85546875" customWidth="1"/>
    <col min="11268" max="11268" width="106.42578125" bestFit="1" customWidth="1"/>
    <col min="11269" max="11269" width="114.42578125" bestFit="1" customWidth="1"/>
    <col min="11270" max="11270" width="25.7109375" bestFit="1" customWidth="1"/>
    <col min="11271" max="11271" width="55.42578125" customWidth="1"/>
    <col min="11272" max="11272" width="51" customWidth="1"/>
    <col min="11273" max="11273" width="35.42578125" customWidth="1"/>
    <col min="11274" max="11274" width="35.28515625" customWidth="1"/>
    <col min="11275" max="11275" width="29.28515625" customWidth="1"/>
    <col min="11276" max="11276" width="54.42578125" customWidth="1"/>
    <col min="11277" max="11277" width="48.5703125" customWidth="1"/>
    <col min="11522" max="11522" width="22" bestFit="1" customWidth="1"/>
    <col min="11523" max="11523" width="26.85546875" customWidth="1"/>
    <col min="11524" max="11524" width="106.42578125" bestFit="1" customWidth="1"/>
    <col min="11525" max="11525" width="114.42578125" bestFit="1" customWidth="1"/>
    <col min="11526" max="11526" width="25.7109375" bestFit="1" customWidth="1"/>
    <col min="11527" max="11527" width="55.42578125" customWidth="1"/>
    <col min="11528" max="11528" width="51" customWidth="1"/>
    <col min="11529" max="11529" width="35.42578125" customWidth="1"/>
    <col min="11530" max="11530" width="35.28515625" customWidth="1"/>
    <col min="11531" max="11531" width="29.28515625" customWidth="1"/>
    <col min="11532" max="11532" width="54.42578125" customWidth="1"/>
    <col min="11533" max="11533" width="48.5703125" customWidth="1"/>
    <col min="11778" max="11778" width="22" bestFit="1" customWidth="1"/>
    <col min="11779" max="11779" width="26.85546875" customWidth="1"/>
    <col min="11780" max="11780" width="106.42578125" bestFit="1" customWidth="1"/>
    <col min="11781" max="11781" width="114.42578125" bestFit="1" customWidth="1"/>
    <col min="11782" max="11782" width="25.7109375" bestFit="1" customWidth="1"/>
    <col min="11783" max="11783" width="55.42578125" customWidth="1"/>
    <col min="11784" max="11784" width="51" customWidth="1"/>
    <col min="11785" max="11785" width="35.42578125" customWidth="1"/>
    <col min="11786" max="11786" width="35.28515625" customWidth="1"/>
    <col min="11787" max="11787" width="29.28515625" customWidth="1"/>
    <col min="11788" max="11788" width="54.42578125" customWidth="1"/>
    <col min="11789" max="11789" width="48.5703125" customWidth="1"/>
    <col min="12034" max="12034" width="22" bestFit="1" customWidth="1"/>
    <col min="12035" max="12035" width="26.85546875" customWidth="1"/>
    <col min="12036" max="12036" width="106.42578125" bestFit="1" customWidth="1"/>
    <col min="12037" max="12037" width="114.42578125" bestFit="1" customWidth="1"/>
    <col min="12038" max="12038" width="25.7109375" bestFit="1" customWidth="1"/>
    <col min="12039" max="12039" width="55.42578125" customWidth="1"/>
    <col min="12040" max="12040" width="51" customWidth="1"/>
    <col min="12041" max="12041" width="35.42578125" customWidth="1"/>
    <col min="12042" max="12042" width="35.28515625" customWidth="1"/>
    <col min="12043" max="12043" width="29.28515625" customWidth="1"/>
    <col min="12044" max="12044" width="54.42578125" customWidth="1"/>
    <col min="12045" max="12045" width="48.5703125" customWidth="1"/>
    <col min="12290" max="12290" width="22" bestFit="1" customWidth="1"/>
    <col min="12291" max="12291" width="26.85546875" customWidth="1"/>
    <col min="12292" max="12292" width="106.42578125" bestFit="1" customWidth="1"/>
    <col min="12293" max="12293" width="114.42578125" bestFit="1" customWidth="1"/>
    <col min="12294" max="12294" width="25.7109375" bestFit="1" customWidth="1"/>
    <col min="12295" max="12295" width="55.42578125" customWidth="1"/>
    <col min="12296" max="12296" width="51" customWidth="1"/>
    <col min="12297" max="12297" width="35.42578125" customWidth="1"/>
    <col min="12298" max="12298" width="35.28515625" customWidth="1"/>
    <col min="12299" max="12299" width="29.28515625" customWidth="1"/>
    <col min="12300" max="12300" width="54.42578125" customWidth="1"/>
    <col min="12301" max="12301" width="48.5703125" customWidth="1"/>
    <col min="12546" max="12546" width="22" bestFit="1" customWidth="1"/>
    <col min="12547" max="12547" width="26.85546875" customWidth="1"/>
    <col min="12548" max="12548" width="106.42578125" bestFit="1" customWidth="1"/>
    <col min="12549" max="12549" width="114.42578125" bestFit="1" customWidth="1"/>
    <col min="12550" max="12550" width="25.7109375" bestFit="1" customWidth="1"/>
    <col min="12551" max="12551" width="55.42578125" customWidth="1"/>
    <col min="12552" max="12552" width="51" customWidth="1"/>
    <col min="12553" max="12553" width="35.42578125" customWidth="1"/>
    <col min="12554" max="12554" width="35.28515625" customWidth="1"/>
    <col min="12555" max="12555" width="29.28515625" customWidth="1"/>
    <col min="12556" max="12556" width="54.42578125" customWidth="1"/>
    <col min="12557" max="12557" width="48.5703125" customWidth="1"/>
    <col min="12802" max="12802" width="22" bestFit="1" customWidth="1"/>
    <col min="12803" max="12803" width="26.85546875" customWidth="1"/>
    <col min="12804" max="12804" width="106.42578125" bestFit="1" customWidth="1"/>
    <col min="12805" max="12805" width="114.42578125" bestFit="1" customWidth="1"/>
    <col min="12806" max="12806" width="25.7109375" bestFit="1" customWidth="1"/>
    <col min="12807" max="12807" width="55.42578125" customWidth="1"/>
    <col min="12808" max="12808" width="51" customWidth="1"/>
    <col min="12809" max="12809" width="35.42578125" customWidth="1"/>
    <col min="12810" max="12810" width="35.28515625" customWidth="1"/>
    <col min="12811" max="12811" width="29.28515625" customWidth="1"/>
    <col min="12812" max="12812" width="54.42578125" customWidth="1"/>
    <col min="12813" max="12813" width="48.5703125" customWidth="1"/>
    <col min="13058" max="13058" width="22" bestFit="1" customWidth="1"/>
    <col min="13059" max="13059" width="26.85546875" customWidth="1"/>
    <col min="13060" max="13060" width="106.42578125" bestFit="1" customWidth="1"/>
    <col min="13061" max="13061" width="114.42578125" bestFit="1" customWidth="1"/>
    <col min="13062" max="13062" width="25.7109375" bestFit="1" customWidth="1"/>
    <col min="13063" max="13063" width="55.42578125" customWidth="1"/>
    <col min="13064" max="13064" width="51" customWidth="1"/>
    <col min="13065" max="13065" width="35.42578125" customWidth="1"/>
    <col min="13066" max="13066" width="35.28515625" customWidth="1"/>
    <col min="13067" max="13067" width="29.28515625" customWidth="1"/>
    <col min="13068" max="13068" width="54.42578125" customWidth="1"/>
    <col min="13069" max="13069" width="48.5703125" customWidth="1"/>
    <col min="13314" max="13314" width="22" bestFit="1" customWidth="1"/>
    <col min="13315" max="13315" width="26.85546875" customWidth="1"/>
    <col min="13316" max="13316" width="106.42578125" bestFit="1" customWidth="1"/>
    <col min="13317" max="13317" width="114.42578125" bestFit="1" customWidth="1"/>
    <col min="13318" max="13318" width="25.7109375" bestFit="1" customWidth="1"/>
    <col min="13319" max="13319" width="55.42578125" customWidth="1"/>
    <col min="13320" max="13320" width="51" customWidth="1"/>
    <col min="13321" max="13321" width="35.42578125" customWidth="1"/>
    <col min="13322" max="13322" width="35.28515625" customWidth="1"/>
    <col min="13323" max="13323" width="29.28515625" customWidth="1"/>
    <col min="13324" max="13324" width="54.42578125" customWidth="1"/>
    <col min="13325" max="13325" width="48.5703125" customWidth="1"/>
    <col min="13570" max="13570" width="22" bestFit="1" customWidth="1"/>
    <col min="13571" max="13571" width="26.85546875" customWidth="1"/>
    <col min="13572" max="13572" width="106.42578125" bestFit="1" customWidth="1"/>
    <col min="13573" max="13573" width="114.42578125" bestFit="1" customWidth="1"/>
    <col min="13574" max="13574" width="25.7109375" bestFit="1" customWidth="1"/>
    <col min="13575" max="13575" width="55.42578125" customWidth="1"/>
    <col min="13576" max="13576" width="51" customWidth="1"/>
    <col min="13577" max="13577" width="35.42578125" customWidth="1"/>
    <col min="13578" max="13578" width="35.28515625" customWidth="1"/>
    <col min="13579" max="13579" width="29.28515625" customWidth="1"/>
    <col min="13580" max="13580" width="54.42578125" customWidth="1"/>
    <col min="13581" max="13581" width="48.5703125" customWidth="1"/>
    <col min="13826" max="13826" width="22" bestFit="1" customWidth="1"/>
    <col min="13827" max="13827" width="26.85546875" customWidth="1"/>
    <col min="13828" max="13828" width="106.42578125" bestFit="1" customWidth="1"/>
    <col min="13829" max="13829" width="114.42578125" bestFit="1" customWidth="1"/>
    <col min="13830" max="13830" width="25.7109375" bestFit="1" customWidth="1"/>
    <col min="13831" max="13831" width="55.42578125" customWidth="1"/>
    <col min="13832" max="13832" width="51" customWidth="1"/>
    <col min="13833" max="13833" width="35.42578125" customWidth="1"/>
    <col min="13834" max="13834" width="35.28515625" customWidth="1"/>
    <col min="13835" max="13835" width="29.28515625" customWidth="1"/>
    <col min="13836" max="13836" width="54.42578125" customWidth="1"/>
    <col min="13837" max="13837" width="48.5703125" customWidth="1"/>
    <col min="14082" max="14082" width="22" bestFit="1" customWidth="1"/>
    <col min="14083" max="14083" width="26.85546875" customWidth="1"/>
    <col min="14084" max="14084" width="106.42578125" bestFit="1" customWidth="1"/>
    <col min="14085" max="14085" width="114.42578125" bestFit="1" customWidth="1"/>
    <col min="14086" max="14086" width="25.7109375" bestFit="1" customWidth="1"/>
    <col min="14087" max="14087" width="55.42578125" customWidth="1"/>
    <col min="14088" max="14088" width="51" customWidth="1"/>
    <col min="14089" max="14089" width="35.42578125" customWidth="1"/>
    <col min="14090" max="14090" width="35.28515625" customWidth="1"/>
    <col min="14091" max="14091" width="29.28515625" customWidth="1"/>
    <col min="14092" max="14092" width="54.42578125" customWidth="1"/>
    <col min="14093" max="14093" width="48.5703125" customWidth="1"/>
    <col min="14338" max="14338" width="22" bestFit="1" customWidth="1"/>
    <col min="14339" max="14339" width="26.85546875" customWidth="1"/>
    <col min="14340" max="14340" width="106.42578125" bestFit="1" customWidth="1"/>
    <col min="14341" max="14341" width="114.42578125" bestFit="1" customWidth="1"/>
    <col min="14342" max="14342" width="25.7109375" bestFit="1" customWidth="1"/>
    <col min="14343" max="14343" width="55.42578125" customWidth="1"/>
    <col min="14344" max="14344" width="51" customWidth="1"/>
    <col min="14345" max="14345" width="35.42578125" customWidth="1"/>
    <col min="14346" max="14346" width="35.28515625" customWidth="1"/>
    <col min="14347" max="14347" width="29.28515625" customWidth="1"/>
    <col min="14348" max="14348" width="54.42578125" customWidth="1"/>
    <col min="14349" max="14349" width="48.5703125" customWidth="1"/>
    <col min="14594" max="14594" width="22" bestFit="1" customWidth="1"/>
    <col min="14595" max="14595" width="26.85546875" customWidth="1"/>
    <col min="14596" max="14596" width="106.42578125" bestFit="1" customWidth="1"/>
    <col min="14597" max="14597" width="114.42578125" bestFit="1" customWidth="1"/>
    <col min="14598" max="14598" width="25.7109375" bestFit="1" customWidth="1"/>
    <col min="14599" max="14599" width="55.42578125" customWidth="1"/>
    <col min="14600" max="14600" width="51" customWidth="1"/>
    <col min="14601" max="14601" width="35.42578125" customWidth="1"/>
    <col min="14602" max="14602" width="35.28515625" customWidth="1"/>
    <col min="14603" max="14603" width="29.28515625" customWidth="1"/>
    <col min="14604" max="14604" width="54.42578125" customWidth="1"/>
    <col min="14605" max="14605" width="48.5703125" customWidth="1"/>
    <col min="14850" max="14850" width="22" bestFit="1" customWidth="1"/>
    <col min="14851" max="14851" width="26.85546875" customWidth="1"/>
    <col min="14852" max="14852" width="106.42578125" bestFit="1" customWidth="1"/>
    <col min="14853" max="14853" width="114.42578125" bestFit="1" customWidth="1"/>
    <col min="14854" max="14854" width="25.7109375" bestFit="1" customWidth="1"/>
    <col min="14855" max="14855" width="55.42578125" customWidth="1"/>
    <col min="14856" max="14856" width="51" customWidth="1"/>
    <col min="14857" max="14857" width="35.42578125" customWidth="1"/>
    <col min="14858" max="14858" width="35.28515625" customWidth="1"/>
    <col min="14859" max="14859" width="29.28515625" customWidth="1"/>
    <col min="14860" max="14860" width="54.42578125" customWidth="1"/>
    <col min="14861" max="14861" width="48.5703125" customWidth="1"/>
    <col min="15106" max="15106" width="22" bestFit="1" customWidth="1"/>
    <col min="15107" max="15107" width="26.85546875" customWidth="1"/>
    <col min="15108" max="15108" width="106.42578125" bestFit="1" customWidth="1"/>
    <col min="15109" max="15109" width="114.42578125" bestFit="1" customWidth="1"/>
    <col min="15110" max="15110" width="25.7109375" bestFit="1" customWidth="1"/>
    <col min="15111" max="15111" width="55.42578125" customWidth="1"/>
    <col min="15112" max="15112" width="51" customWidth="1"/>
    <col min="15113" max="15113" width="35.42578125" customWidth="1"/>
    <col min="15114" max="15114" width="35.28515625" customWidth="1"/>
    <col min="15115" max="15115" width="29.28515625" customWidth="1"/>
    <col min="15116" max="15116" width="54.42578125" customWidth="1"/>
    <col min="15117" max="15117" width="48.5703125" customWidth="1"/>
    <col min="15362" max="15362" width="22" bestFit="1" customWidth="1"/>
    <col min="15363" max="15363" width="26.85546875" customWidth="1"/>
    <col min="15364" max="15364" width="106.42578125" bestFit="1" customWidth="1"/>
    <col min="15365" max="15365" width="114.42578125" bestFit="1" customWidth="1"/>
    <col min="15366" max="15366" width="25.7109375" bestFit="1" customWidth="1"/>
    <col min="15367" max="15367" width="55.42578125" customWidth="1"/>
    <col min="15368" max="15368" width="51" customWidth="1"/>
    <col min="15369" max="15369" width="35.42578125" customWidth="1"/>
    <col min="15370" max="15370" width="35.28515625" customWidth="1"/>
    <col min="15371" max="15371" width="29.28515625" customWidth="1"/>
    <col min="15372" max="15372" width="54.42578125" customWidth="1"/>
    <col min="15373" max="15373" width="48.5703125" customWidth="1"/>
    <col min="15618" max="15618" width="22" bestFit="1" customWidth="1"/>
    <col min="15619" max="15619" width="26.85546875" customWidth="1"/>
    <col min="15620" max="15620" width="106.42578125" bestFit="1" customWidth="1"/>
    <col min="15621" max="15621" width="114.42578125" bestFit="1" customWidth="1"/>
    <col min="15622" max="15622" width="25.7109375" bestFit="1" customWidth="1"/>
    <col min="15623" max="15623" width="55.42578125" customWidth="1"/>
    <col min="15624" max="15624" width="51" customWidth="1"/>
    <col min="15625" max="15625" width="35.42578125" customWidth="1"/>
    <col min="15626" max="15626" width="35.28515625" customWidth="1"/>
    <col min="15627" max="15627" width="29.28515625" customWidth="1"/>
    <col min="15628" max="15628" width="54.42578125" customWidth="1"/>
    <col min="15629" max="15629" width="48.5703125" customWidth="1"/>
    <col min="15874" max="15874" width="22" bestFit="1" customWidth="1"/>
    <col min="15875" max="15875" width="26.85546875" customWidth="1"/>
    <col min="15876" max="15876" width="106.42578125" bestFit="1" customWidth="1"/>
    <col min="15877" max="15877" width="114.42578125" bestFit="1" customWidth="1"/>
    <col min="15878" max="15878" width="25.7109375" bestFit="1" customWidth="1"/>
    <col min="15879" max="15879" width="55.42578125" customWidth="1"/>
    <col min="15880" max="15880" width="51" customWidth="1"/>
    <col min="15881" max="15881" width="35.42578125" customWidth="1"/>
    <col min="15882" max="15882" width="35.28515625" customWidth="1"/>
    <col min="15883" max="15883" width="29.28515625" customWidth="1"/>
    <col min="15884" max="15884" width="54.42578125" customWidth="1"/>
    <col min="15885" max="15885" width="48.5703125" customWidth="1"/>
    <col min="16130" max="16130" width="22" bestFit="1" customWidth="1"/>
    <col min="16131" max="16131" width="26.85546875" customWidth="1"/>
    <col min="16132" max="16132" width="106.42578125" bestFit="1" customWidth="1"/>
    <col min="16133" max="16133" width="114.42578125" bestFit="1" customWidth="1"/>
    <col min="16134" max="16134" width="25.7109375" bestFit="1" customWidth="1"/>
    <col min="16135" max="16135" width="55.42578125" customWidth="1"/>
    <col min="16136" max="16136" width="51" customWidth="1"/>
    <col min="16137" max="16137" width="35.42578125" customWidth="1"/>
    <col min="16138" max="16138" width="35.28515625" customWidth="1"/>
    <col min="16139" max="16139" width="29.28515625" customWidth="1"/>
    <col min="16140" max="16140" width="54.42578125" customWidth="1"/>
    <col min="16141" max="16141" width="48.5703125" customWidth="1"/>
  </cols>
  <sheetData>
    <row r="1" spans="1:23" ht="24" thickBot="1" x14ac:dyDescent="0.4">
      <c r="B1" s="4"/>
      <c r="C1" s="4"/>
      <c r="D1" s="4"/>
      <c r="E1" s="4"/>
      <c r="F1" s="4"/>
      <c r="G1" s="4"/>
      <c r="H1" s="4"/>
      <c r="I1" s="4"/>
      <c r="J1" s="4"/>
      <c r="K1" s="4"/>
      <c r="L1" s="4"/>
      <c r="M1" s="4"/>
    </row>
    <row r="2" spans="1:23" ht="24" thickBot="1" x14ac:dyDescent="0.4">
      <c r="B2" s="978" t="s">
        <v>86</v>
      </c>
      <c r="C2" s="979"/>
      <c r="D2" s="979"/>
      <c r="E2" s="979"/>
      <c r="F2" s="979"/>
      <c r="G2" s="979"/>
      <c r="H2" s="979"/>
      <c r="I2" s="979"/>
      <c r="J2" s="979"/>
      <c r="K2" s="979"/>
      <c r="L2" s="979"/>
      <c r="M2" s="980"/>
    </row>
    <row r="3" spans="1:23" ht="23.25" x14ac:dyDescent="0.35">
      <c r="B3" s="4"/>
      <c r="C3" s="11"/>
      <c r="D3" s="11"/>
      <c r="E3" s="11"/>
      <c r="F3" s="11"/>
      <c r="G3" s="4"/>
      <c r="H3" s="4"/>
      <c r="I3" s="4"/>
      <c r="J3" s="4"/>
      <c r="K3" s="4"/>
      <c r="L3" s="4"/>
      <c r="M3" s="4"/>
    </row>
    <row r="4" spans="1:23" ht="46.5" x14ac:dyDescent="0.25">
      <c r="B4" s="62" t="s">
        <v>11</v>
      </c>
      <c r="C4" s="63" t="s">
        <v>87</v>
      </c>
      <c r="D4" s="63" t="s">
        <v>88</v>
      </c>
      <c r="E4" s="63" t="s">
        <v>89</v>
      </c>
      <c r="F4" s="63" t="s">
        <v>90</v>
      </c>
      <c r="G4" s="63" t="s">
        <v>91</v>
      </c>
      <c r="H4" s="63" t="s">
        <v>92</v>
      </c>
      <c r="I4" s="63" t="s">
        <v>93</v>
      </c>
      <c r="J4" s="64" t="s">
        <v>94</v>
      </c>
      <c r="K4" s="63" t="s">
        <v>95</v>
      </c>
      <c r="L4" s="63" t="s">
        <v>96</v>
      </c>
      <c r="M4" s="63" t="s">
        <v>21</v>
      </c>
    </row>
    <row r="5" spans="1:23" ht="23.25" x14ac:dyDescent="0.35">
      <c r="A5" t="str">
        <f>Liste_composant[[#This Row],[N° de composant]]</f>
        <v>0017</v>
      </c>
      <c r="B5" s="56" t="s">
        <v>97</v>
      </c>
      <c r="C5" s="12" t="s">
        <v>98</v>
      </c>
      <c r="D5" s="13" t="s">
        <v>99</v>
      </c>
      <c r="E5" s="13" t="s">
        <v>100</v>
      </c>
      <c r="F5" s="14" t="s">
        <v>101</v>
      </c>
      <c r="G5" s="14" t="s">
        <v>102</v>
      </c>
      <c r="H5" s="14"/>
      <c r="I5" s="13"/>
      <c r="J5" s="13"/>
      <c r="K5" s="13"/>
      <c r="L5" s="15"/>
      <c r="M5" s="16"/>
    </row>
    <row r="6" spans="1:23" s="22" customFormat="1" ht="23.25" x14ac:dyDescent="0.35">
      <c r="A6" t="str">
        <f>Liste_composant[[#This Row],[N° de composant]]</f>
        <v>0018</v>
      </c>
      <c r="B6" s="57" t="s">
        <v>97</v>
      </c>
      <c r="C6" s="17" t="s">
        <v>103</v>
      </c>
      <c r="D6" s="18" t="s">
        <v>104</v>
      </c>
      <c r="E6" s="18" t="s">
        <v>105</v>
      </c>
      <c r="F6" s="19" t="s">
        <v>106</v>
      </c>
      <c r="G6" s="19" t="s">
        <v>102</v>
      </c>
      <c r="H6" s="19"/>
      <c r="I6" s="18"/>
      <c r="J6" s="18"/>
      <c r="K6" s="18"/>
      <c r="L6" s="20"/>
      <c r="M6" s="21" t="s">
        <v>107</v>
      </c>
      <c r="N6" s="479"/>
      <c r="O6" s="479"/>
      <c r="P6" s="481" t="s">
        <v>1716</v>
      </c>
      <c r="Q6" s="479"/>
      <c r="R6" s="479"/>
      <c r="S6" s="479"/>
      <c r="T6" s="479"/>
      <c r="U6" s="479"/>
      <c r="V6" s="479"/>
      <c r="W6" s="479"/>
    </row>
    <row r="7" spans="1:23" ht="23.25" x14ac:dyDescent="0.35">
      <c r="A7" t="str">
        <f>Liste_composant[[#This Row],[N° de composant]]</f>
        <v>0019</v>
      </c>
      <c r="B7" s="56" t="s">
        <v>97</v>
      </c>
      <c r="C7" s="12" t="s">
        <v>108</v>
      </c>
      <c r="D7" s="13" t="s">
        <v>109</v>
      </c>
      <c r="E7" s="13" t="s">
        <v>110</v>
      </c>
      <c r="F7" s="14" t="s">
        <v>106</v>
      </c>
      <c r="G7" s="23" t="s">
        <v>111</v>
      </c>
      <c r="H7" s="24" t="s">
        <v>4</v>
      </c>
      <c r="I7" s="24" t="s">
        <v>112</v>
      </c>
      <c r="J7" s="24" t="s">
        <v>0</v>
      </c>
      <c r="K7" s="24">
        <v>1</v>
      </c>
      <c r="L7" s="25">
        <v>210</v>
      </c>
      <c r="M7" s="16"/>
      <c r="P7" s="482"/>
    </row>
    <row r="8" spans="1:23" ht="23.25" x14ac:dyDescent="0.35">
      <c r="A8" t="str">
        <f>Liste_composant[[#This Row],[N° de composant]]</f>
        <v>0020</v>
      </c>
      <c r="B8" s="56" t="s">
        <v>97</v>
      </c>
      <c r="C8" s="12" t="s">
        <v>113</v>
      </c>
      <c r="D8" s="13" t="s">
        <v>114</v>
      </c>
      <c r="E8" s="13" t="s">
        <v>115</v>
      </c>
      <c r="F8" s="14" t="s">
        <v>101</v>
      </c>
      <c r="G8" s="23" t="s">
        <v>111</v>
      </c>
      <c r="H8" s="24" t="s">
        <v>116</v>
      </c>
      <c r="I8" s="24" t="s">
        <v>112</v>
      </c>
      <c r="J8" s="24" t="s">
        <v>0</v>
      </c>
      <c r="K8" s="24">
        <v>2</v>
      </c>
      <c r="L8" s="25">
        <v>20</v>
      </c>
      <c r="M8" s="16"/>
      <c r="P8" s="482"/>
    </row>
    <row r="9" spans="1:23" ht="23.25" x14ac:dyDescent="0.35">
      <c r="A9" t="str">
        <f>Liste_composant[[#This Row],[N° de composant]]</f>
        <v>0021</v>
      </c>
      <c r="B9" s="56" t="s">
        <v>97</v>
      </c>
      <c r="C9" s="12" t="s">
        <v>117</v>
      </c>
      <c r="D9" s="13" t="s">
        <v>109</v>
      </c>
      <c r="E9" s="13" t="s">
        <v>110</v>
      </c>
      <c r="F9" s="14" t="s">
        <v>106</v>
      </c>
      <c r="G9" s="23" t="s">
        <v>111</v>
      </c>
      <c r="H9" s="24" t="s">
        <v>4</v>
      </c>
      <c r="I9" s="24" t="s">
        <v>112</v>
      </c>
      <c r="J9" s="24" t="s">
        <v>0</v>
      </c>
      <c r="K9" s="24">
        <v>1</v>
      </c>
      <c r="L9" s="25">
        <v>210</v>
      </c>
      <c r="M9" s="16"/>
      <c r="P9" s="482"/>
    </row>
    <row r="10" spans="1:23" ht="23.25" x14ac:dyDescent="0.35">
      <c r="A10" t="str">
        <f>Liste_composant[[#This Row],[N° de composant]]</f>
        <v>0022</v>
      </c>
      <c r="B10" s="56" t="s">
        <v>97</v>
      </c>
      <c r="C10" s="12" t="s">
        <v>118</v>
      </c>
      <c r="D10" s="13" t="s">
        <v>109</v>
      </c>
      <c r="E10" s="13" t="s">
        <v>110</v>
      </c>
      <c r="F10" s="14" t="s">
        <v>106</v>
      </c>
      <c r="G10" s="23" t="s">
        <v>111</v>
      </c>
      <c r="H10" s="24" t="s">
        <v>4</v>
      </c>
      <c r="I10" s="24" t="s">
        <v>112</v>
      </c>
      <c r="J10" s="24" t="s">
        <v>0</v>
      </c>
      <c r="K10" s="24">
        <v>1</v>
      </c>
      <c r="L10" s="25">
        <v>210</v>
      </c>
      <c r="M10" s="16"/>
      <c r="P10" s="482"/>
    </row>
    <row r="11" spans="1:23" ht="23.25" x14ac:dyDescent="0.35">
      <c r="A11" t="str">
        <f>Liste_composant[[#This Row],[N° de composant]]</f>
        <v>0024</v>
      </c>
      <c r="B11" s="56" t="s">
        <v>97</v>
      </c>
      <c r="C11" s="12" t="s">
        <v>119</v>
      </c>
      <c r="D11" s="13" t="s">
        <v>120</v>
      </c>
      <c r="E11" s="13" t="s">
        <v>110</v>
      </c>
      <c r="F11" s="14" t="s">
        <v>106</v>
      </c>
      <c r="G11" s="23" t="s">
        <v>111</v>
      </c>
      <c r="H11" s="24" t="s">
        <v>121</v>
      </c>
      <c r="I11" s="24" t="s">
        <v>112</v>
      </c>
      <c r="J11" s="24" t="s">
        <v>0</v>
      </c>
      <c r="K11" s="24">
        <v>1</v>
      </c>
      <c r="L11" s="25">
        <v>210</v>
      </c>
      <c r="M11" s="16"/>
      <c r="P11" s="482"/>
    </row>
    <row r="12" spans="1:23" ht="23.25" x14ac:dyDescent="0.35">
      <c r="A12" t="str">
        <f>Liste_composant[[#This Row],[N° de composant]]</f>
        <v>0025</v>
      </c>
      <c r="B12" s="56" t="s">
        <v>97</v>
      </c>
      <c r="C12" s="12" t="s">
        <v>122</v>
      </c>
      <c r="D12" s="13" t="s">
        <v>109</v>
      </c>
      <c r="E12" s="13" t="s">
        <v>110</v>
      </c>
      <c r="F12" s="14" t="s">
        <v>106</v>
      </c>
      <c r="G12" s="23" t="s">
        <v>111</v>
      </c>
      <c r="H12" s="24" t="s">
        <v>123</v>
      </c>
      <c r="I12" s="24" t="s">
        <v>112</v>
      </c>
      <c r="J12" s="24" t="s">
        <v>2</v>
      </c>
      <c r="K12" s="24">
        <v>5</v>
      </c>
      <c r="L12" s="25">
        <v>365</v>
      </c>
      <c r="M12" s="16"/>
      <c r="P12" s="482"/>
    </row>
    <row r="13" spans="1:23" ht="20.25" customHeight="1" x14ac:dyDescent="0.35">
      <c r="A13" t="str">
        <f>Liste_composant[[#This Row],[N° de composant]]</f>
        <v>0026</v>
      </c>
      <c r="B13" s="56" t="s">
        <v>97</v>
      </c>
      <c r="C13" s="12" t="s">
        <v>124</v>
      </c>
      <c r="D13" s="13" t="s">
        <v>125</v>
      </c>
      <c r="E13" s="13" t="s">
        <v>126</v>
      </c>
      <c r="F13" s="14" t="s">
        <v>106</v>
      </c>
      <c r="G13" s="23" t="s">
        <v>111</v>
      </c>
      <c r="H13" s="24" t="s">
        <v>1</v>
      </c>
      <c r="I13" s="24" t="s">
        <v>112</v>
      </c>
      <c r="J13" s="24" t="s">
        <v>0</v>
      </c>
      <c r="K13" s="24" t="s">
        <v>127</v>
      </c>
      <c r="L13" s="25">
        <v>210</v>
      </c>
      <c r="M13" s="16"/>
      <c r="P13" s="482"/>
    </row>
    <row r="14" spans="1:23" ht="23.25" x14ac:dyDescent="0.35">
      <c r="A14" t="str">
        <f>Liste_composant[[#This Row],[N° de composant]]</f>
        <v>0027</v>
      </c>
      <c r="B14" s="56" t="s">
        <v>97</v>
      </c>
      <c r="C14" s="12" t="s">
        <v>128</v>
      </c>
      <c r="D14" s="13" t="s">
        <v>129</v>
      </c>
      <c r="E14" s="13" t="s">
        <v>130</v>
      </c>
      <c r="F14" s="14" t="s">
        <v>101</v>
      </c>
      <c r="G14" s="23" t="s">
        <v>111</v>
      </c>
      <c r="H14" s="24"/>
      <c r="I14" s="24"/>
      <c r="J14" s="24"/>
      <c r="K14" s="24"/>
      <c r="L14" s="25"/>
      <c r="M14" s="16"/>
      <c r="P14" s="482"/>
    </row>
    <row r="15" spans="1:23" ht="23.25" x14ac:dyDescent="0.35">
      <c r="A15" t="str">
        <f>Liste_composant[[#This Row],[N° de composant]]</f>
        <v>0028</v>
      </c>
      <c r="B15" s="56" t="s">
        <v>97</v>
      </c>
      <c r="C15" s="12" t="s">
        <v>131</v>
      </c>
      <c r="D15" s="13" t="s">
        <v>132</v>
      </c>
      <c r="E15" s="13" t="s">
        <v>110</v>
      </c>
      <c r="F15" s="14" t="s">
        <v>106</v>
      </c>
      <c r="G15" s="23" t="s">
        <v>111</v>
      </c>
      <c r="H15" s="24" t="s">
        <v>3</v>
      </c>
      <c r="I15" s="24" t="s">
        <v>112</v>
      </c>
      <c r="J15" s="24" t="s">
        <v>0</v>
      </c>
      <c r="K15" s="24">
        <v>2</v>
      </c>
      <c r="L15" s="25">
        <v>210</v>
      </c>
      <c r="M15" s="16"/>
      <c r="P15" s="482"/>
    </row>
    <row r="16" spans="1:23" ht="23.25" x14ac:dyDescent="0.35">
      <c r="A16" t="str">
        <f>Liste_composant[[#This Row],[N° de composant]]</f>
        <v>0029</v>
      </c>
      <c r="B16" s="56" t="s">
        <v>97</v>
      </c>
      <c r="C16" s="12" t="s">
        <v>133</v>
      </c>
      <c r="D16" s="13" t="s">
        <v>120</v>
      </c>
      <c r="E16" s="13" t="s">
        <v>110</v>
      </c>
      <c r="F16" s="14" t="s">
        <v>106</v>
      </c>
      <c r="G16" s="23" t="s">
        <v>111</v>
      </c>
      <c r="H16" s="24" t="s">
        <v>121</v>
      </c>
      <c r="I16" s="24" t="s">
        <v>112</v>
      </c>
      <c r="J16" s="24" t="s">
        <v>0</v>
      </c>
      <c r="K16" s="24">
        <v>2</v>
      </c>
      <c r="L16" s="25">
        <v>210</v>
      </c>
      <c r="M16" s="16"/>
      <c r="P16" s="482"/>
    </row>
    <row r="17" spans="1:16" ht="23.25" x14ac:dyDescent="0.35">
      <c r="A17" t="str">
        <f>Liste_composant[[#This Row],[N° de composant]]</f>
        <v>0030</v>
      </c>
      <c r="B17" s="56" t="s">
        <v>97</v>
      </c>
      <c r="C17" s="12" t="s">
        <v>134</v>
      </c>
      <c r="D17" s="13" t="s">
        <v>135</v>
      </c>
      <c r="E17" s="13" t="s">
        <v>136</v>
      </c>
      <c r="F17" s="14" t="s">
        <v>106</v>
      </c>
      <c r="G17" s="23" t="s">
        <v>111</v>
      </c>
      <c r="H17" s="24" t="s">
        <v>137</v>
      </c>
      <c r="I17" s="24" t="s">
        <v>112</v>
      </c>
      <c r="J17" s="24" t="s">
        <v>0</v>
      </c>
      <c r="K17" s="24">
        <v>5</v>
      </c>
      <c r="L17" s="25">
        <v>210</v>
      </c>
      <c r="M17" s="16"/>
      <c r="P17" s="482"/>
    </row>
    <row r="18" spans="1:16" ht="23.25" x14ac:dyDescent="0.35">
      <c r="A18" t="str">
        <f>Liste_composant[[#This Row],[N° de composant]]</f>
        <v>0032</v>
      </c>
      <c r="B18" s="56" t="s">
        <v>97</v>
      </c>
      <c r="C18" s="12" t="s">
        <v>138</v>
      </c>
      <c r="D18" s="13" t="s">
        <v>135</v>
      </c>
      <c r="E18" s="13" t="s">
        <v>136</v>
      </c>
      <c r="F18" s="14" t="s">
        <v>106</v>
      </c>
      <c r="G18" s="23" t="s">
        <v>111</v>
      </c>
      <c r="H18" s="24" t="s">
        <v>137</v>
      </c>
      <c r="I18" s="24" t="s">
        <v>112</v>
      </c>
      <c r="J18" s="24" t="s">
        <v>0</v>
      </c>
      <c r="K18" s="24">
        <v>5</v>
      </c>
      <c r="L18" s="25">
        <v>210</v>
      </c>
      <c r="M18" s="16"/>
      <c r="P18" s="482"/>
    </row>
    <row r="19" spans="1:16" ht="23.25" x14ac:dyDescent="0.35">
      <c r="A19" t="str">
        <f>Liste_composant[[#This Row],[N° de composant]]</f>
        <v>0034</v>
      </c>
      <c r="B19" s="56" t="s">
        <v>97</v>
      </c>
      <c r="C19" s="12" t="s">
        <v>139</v>
      </c>
      <c r="D19" s="13" t="s">
        <v>140</v>
      </c>
      <c r="E19" s="13" t="s">
        <v>141</v>
      </c>
      <c r="F19" s="14" t="s">
        <v>106</v>
      </c>
      <c r="G19" s="14" t="s">
        <v>111</v>
      </c>
      <c r="H19" s="14" t="s">
        <v>142</v>
      </c>
      <c r="I19" s="14" t="s">
        <v>143</v>
      </c>
      <c r="J19" s="14" t="s">
        <v>2</v>
      </c>
      <c r="K19" s="14" t="s">
        <v>144</v>
      </c>
      <c r="L19" s="25">
        <v>365</v>
      </c>
      <c r="M19" s="16"/>
      <c r="P19" s="482"/>
    </row>
    <row r="20" spans="1:16" ht="23.25" x14ac:dyDescent="0.35">
      <c r="A20" t="str">
        <f>Liste_composant[[#This Row],[N° de composant]]</f>
        <v>0035</v>
      </c>
      <c r="B20" s="56" t="s">
        <v>97</v>
      </c>
      <c r="C20" s="12" t="s">
        <v>145</v>
      </c>
      <c r="D20" s="13" t="s">
        <v>146</v>
      </c>
      <c r="E20" s="13" t="s">
        <v>105</v>
      </c>
      <c r="F20" s="14" t="s">
        <v>106</v>
      </c>
      <c r="G20" s="14" t="s">
        <v>102</v>
      </c>
      <c r="H20" s="14" t="s">
        <v>147</v>
      </c>
      <c r="I20" s="13"/>
      <c r="J20" s="13"/>
      <c r="K20" s="13"/>
      <c r="L20" s="15"/>
      <c r="M20" s="16"/>
      <c r="P20" s="482"/>
    </row>
    <row r="21" spans="1:16" ht="23.25" x14ac:dyDescent="0.35">
      <c r="A21" t="str">
        <f>Liste_composant[[#This Row],[N° de composant]]</f>
        <v>0036</v>
      </c>
      <c r="B21" s="56" t="s">
        <v>97</v>
      </c>
      <c r="C21" s="12" t="s">
        <v>148</v>
      </c>
      <c r="D21" s="13" t="s">
        <v>149</v>
      </c>
      <c r="E21" s="13" t="s">
        <v>105</v>
      </c>
      <c r="F21" s="14" t="s">
        <v>106</v>
      </c>
      <c r="G21" s="14" t="s">
        <v>102</v>
      </c>
      <c r="H21" s="14" t="s">
        <v>147</v>
      </c>
      <c r="I21" s="13"/>
      <c r="J21" s="13"/>
      <c r="K21" s="13"/>
      <c r="L21" s="15"/>
      <c r="M21" s="16"/>
      <c r="P21" s="482"/>
    </row>
    <row r="22" spans="1:16" ht="23.25" x14ac:dyDescent="0.35">
      <c r="A22" t="str">
        <f>Liste_composant[[#This Row],[N° de composant]]</f>
        <v>0037</v>
      </c>
      <c r="B22" s="56" t="s">
        <v>97</v>
      </c>
      <c r="C22" s="12" t="s">
        <v>150</v>
      </c>
      <c r="D22" s="13" t="s">
        <v>151</v>
      </c>
      <c r="E22" s="13" t="s">
        <v>110</v>
      </c>
      <c r="F22" s="14" t="s">
        <v>106</v>
      </c>
      <c r="G22" s="14" t="s">
        <v>102</v>
      </c>
      <c r="H22" s="14" t="s">
        <v>147</v>
      </c>
      <c r="I22" s="13"/>
      <c r="J22" s="13"/>
      <c r="K22" s="13"/>
      <c r="L22" s="15"/>
      <c r="M22" s="16"/>
      <c r="P22" s="482"/>
    </row>
    <row r="23" spans="1:16" ht="23.25" x14ac:dyDescent="0.35">
      <c r="A23" t="str">
        <f>Liste_composant[[#This Row],[N° de composant]]</f>
        <v>0038</v>
      </c>
      <c r="B23" s="56" t="s">
        <v>97</v>
      </c>
      <c r="C23" s="12" t="s">
        <v>152</v>
      </c>
      <c r="D23" s="13" t="s">
        <v>153</v>
      </c>
      <c r="E23" s="13" t="s">
        <v>154</v>
      </c>
      <c r="F23" s="14" t="s">
        <v>106</v>
      </c>
      <c r="G23" s="14" t="s">
        <v>102</v>
      </c>
      <c r="H23" s="14" t="s">
        <v>147</v>
      </c>
      <c r="I23" s="13"/>
      <c r="J23" s="13"/>
      <c r="K23" s="13"/>
      <c r="L23" s="15"/>
      <c r="M23" s="16"/>
      <c r="P23" s="482"/>
    </row>
    <row r="24" spans="1:16" ht="23.25" x14ac:dyDescent="0.35">
      <c r="A24" t="str">
        <f>Liste_composant[[#This Row],[N° de composant]]</f>
        <v>0039</v>
      </c>
      <c r="B24" s="56" t="s">
        <v>97</v>
      </c>
      <c r="C24" s="12" t="s">
        <v>155</v>
      </c>
      <c r="D24" s="13" t="s">
        <v>109</v>
      </c>
      <c r="E24" s="13" t="s">
        <v>110</v>
      </c>
      <c r="F24" s="14" t="s">
        <v>106</v>
      </c>
      <c r="G24" s="14" t="s">
        <v>111</v>
      </c>
      <c r="H24" s="14" t="s">
        <v>3</v>
      </c>
      <c r="I24" s="14" t="s">
        <v>112</v>
      </c>
      <c r="J24" s="14" t="s">
        <v>0</v>
      </c>
      <c r="K24" s="14" t="s">
        <v>156</v>
      </c>
      <c r="L24" s="23" t="s">
        <v>157</v>
      </c>
      <c r="M24" s="16"/>
      <c r="P24" s="482"/>
    </row>
    <row r="25" spans="1:16" ht="23.25" x14ac:dyDescent="0.35">
      <c r="A25" t="str">
        <f>Liste_composant[[#This Row],[N° de composant]]</f>
        <v>0040</v>
      </c>
      <c r="B25" s="56" t="s">
        <v>97</v>
      </c>
      <c r="C25" s="12" t="s">
        <v>158</v>
      </c>
      <c r="D25" s="13" t="s">
        <v>109</v>
      </c>
      <c r="E25" s="13" t="s">
        <v>110</v>
      </c>
      <c r="F25" s="14" t="s">
        <v>106</v>
      </c>
      <c r="G25" s="14" t="s">
        <v>111</v>
      </c>
      <c r="H25" s="14" t="s">
        <v>3</v>
      </c>
      <c r="I25" s="14" t="s">
        <v>112</v>
      </c>
      <c r="J25" s="14" t="s">
        <v>0</v>
      </c>
      <c r="K25" s="14" t="s">
        <v>156</v>
      </c>
      <c r="L25" s="23" t="s">
        <v>157</v>
      </c>
      <c r="M25" s="16"/>
      <c r="P25" s="482"/>
    </row>
    <row r="26" spans="1:16" ht="23.25" x14ac:dyDescent="0.35">
      <c r="A26" t="str">
        <f>Liste_composant[[#This Row],[N° de composant]]</f>
        <v>0047</v>
      </c>
      <c r="B26" s="56" t="s">
        <v>97</v>
      </c>
      <c r="C26" s="12" t="s">
        <v>159</v>
      </c>
      <c r="D26" s="13" t="s">
        <v>160</v>
      </c>
      <c r="E26" s="13" t="s">
        <v>105</v>
      </c>
      <c r="F26" s="14" t="s">
        <v>106</v>
      </c>
      <c r="G26" s="14" t="s">
        <v>102</v>
      </c>
      <c r="H26" s="14" t="s">
        <v>147</v>
      </c>
      <c r="I26" s="13"/>
      <c r="J26" s="13"/>
      <c r="K26" s="13"/>
      <c r="L26" s="15"/>
      <c r="M26" s="16"/>
      <c r="P26" s="482"/>
    </row>
    <row r="27" spans="1:16" ht="23.25" x14ac:dyDescent="0.35">
      <c r="A27" t="str">
        <f>Liste_composant[[#This Row],[N° de composant]]</f>
        <v>0048</v>
      </c>
      <c r="B27" s="56" t="s">
        <v>97</v>
      </c>
      <c r="C27" s="12" t="s">
        <v>161</v>
      </c>
      <c r="D27" s="13" t="s">
        <v>151</v>
      </c>
      <c r="E27" s="13" t="s">
        <v>110</v>
      </c>
      <c r="F27" s="14" t="s">
        <v>106</v>
      </c>
      <c r="G27" s="14" t="s">
        <v>102</v>
      </c>
      <c r="H27" s="14" t="s">
        <v>147</v>
      </c>
      <c r="I27" s="13"/>
      <c r="J27" s="13"/>
      <c r="K27" s="13"/>
      <c r="L27" s="15"/>
      <c r="M27" s="16"/>
      <c r="P27" s="482"/>
    </row>
    <row r="28" spans="1:16" ht="23.25" x14ac:dyDescent="0.35">
      <c r="A28" t="str">
        <f>Liste_composant[[#This Row],[N° de composant]]</f>
        <v>0049</v>
      </c>
      <c r="B28" s="56" t="s">
        <v>97</v>
      </c>
      <c r="C28" s="12" t="s">
        <v>162</v>
      </c>
      <c r="D28" s="13" t="s">
        <v>163</v>
      </c>
      <c r="E28" s="13" t="s">
        <v>130</v>
      </c>
      <c r="F28" s="14" t="s">
        <v>101</v>
      </c>
      <c r="G28" s="14" t="s">
        <v>102</v>
      </c>
      <c r="H28" s="14" t="s">
        <v>147</v>
      </c>
      <c r="I28" s="13"/>
      <c r="J28" s="13"/>
      <c r="K28" s="13"/>
      <c r="L28" s="15"/>
      <c r="M28" s="16"/>
      <c r="P28" s="482"/>
    </row>
    <row r="29" spans="1:16" ht="23.25" x14ac:dyDescent="0.35">
      <c r="A29" t="str">
        <f>Liste_composant[[#This Row],[N° de composant]]</f>
        <v>0050</v>
      </c>
      <c r="B29" s="56" t="s">
        <v>97</v>
      </c>
      <c r="C29" s="12" t="s">
        <v>164</v>
      </c>
      <c r="D29" s="13" t="s">
        <v>165</v>
      </c>
      <c r="E29" s="13" t="s">
        <v>105</v>
      </c>
      <c r="F29" s="14" t="s">
        <v>106</v>
      </c>
      <c r="G29" s="14" t="s">
        <v>102</v>
      </c>
      <c r="H29" s="14" t="s">
        <v>147</v>
      </c>
      <c r="I29" s="13"/>
      <c r="J29" s="13"/>
      <c r="K29" s="13"/>
      <c r="L29" s="15"/>
      <c r="M29" s="16"/>
      <c r="P29" s="482"/>
    </row>
    <row r="30" spans="1:16" ht="23.25" x14ac:dyDescent="0.35">
      <c r="A30" t="str">
        <f>Liste_composant[[#This Row],[N° de composant]]</f>
        <v>0051</v>
      </c>
      <c r="B30" s="56" t="s">
        <v>97</v>
      </c>
      <c r="C30" s="12" t="s">
        <v>166</v>
      </c>
      <c r="D30" s="13" t="s">
        <v>151</v>
      </c>
      <c r="E30" s="13" t="s">
        <v>110</v>
      </c>
      <c r="F30" s="14" t="s">
        <v>106</v>
      </c>
      <c r="G30" s="14" t="s">
        <v>102</v>
      </c>
      <c r="H30" s="14" t="s">
        <v>147</v>
      </c>
      <c r="I30" s="13"/>
      <c r="J30" s="13"/>
      <c r="K30" s="13"/>
      <c r="L30" s="15"/>
      <c r="M30" s="16"/>
      <c r="P30" s="482"/>
    </row>
    <row r="31" spans="1:16" ht="23.25" x14ac:dyDescent="0.35">
      <c r="A31" t="str">
        <f>Liste_composant[[#This Row],[N° de composant]]</f>
        <v>0052</v>
      </c>
      <c r="B31" s="56" t="s">
        <v>97</v>
      </c>
      <c r="C31" s="12" t="s">
        <v>167</v>
      </c>
      <c r="D31" s="13" t="s">
        <v>168</v>
      </c>
      <c r="E31" s="13" t="s">
        <v>105</v>
      </c>
      <c r="F31" s="14" t="s">
        <v>106</v>
      </c>
      <c r="G31" s="14" t="s">
        <v>102</v>
      </c>
      <c r="H31" s="14" t="s">
        <v>147</v>
      </c>
      <c r="I31" s="13"/>
      <c r="J31" s="13"/>
      <c r="K31" s="13"/>
      <c r="L31" s="15"/>
      <c r="M31" s="16"/>
    </row>
    <row r="32" spans="1:16" ht="23.25" x14ac:dyDescent="0.35">
      <c r="A32" t="str">
        <f>Liste_composant[[#This Row],[N° de composant]]</f>
        <v>0053</v>
      </c>
      <c r="B32" s="56" t="s">
        <v>97</v>
      </c>
      <c r="C32" s="12" t="s">
        <v>169</v>
      </c>
      <c r="D32" s="13" t="s">
        <v>170</v>
      </c>
      <c r="E32" s="13" t="s">
        <v>105</v>
      </c>
      <c r="F32" s="14" t="s">
        <v>106</v>
      </c>
      <c r="G32" s="14" t="s">
        <v>102</v>
      </c>
      <c r="H32" s="14" t="s">
        <v>147</v>
      </c>
      <c r="I32" s="13"/>
      <c r="J32" s="13"/>
      <c r="K32" s="13"/>
      <c r="L32" s="15"/>
      <c r="M32" s="16"/>
    </row>
    <row r="33" spans="1:23" ht="23.25" x14ac:dyDescent="0.35">
      <c r="A33" t="str">
        <f>Liste_composant[[#This Row],[N° de composant]]</f>
        <v>0054</v>
      </c>
      <c r="B33" s="56" t="s">
        <v>97</v>
      </c>
      <c r="C33" s="12" t="s">
        <v>171</v>
      </c>
      <c r="D33" s="13" t="s">
        <v>151</v>
      </c>
      <c r="E33" s="13" t="s">
        <v>110</v>
      </c>
      <c r="F33" s="14" t="s">
        <v>106</v>
      </c>
      <c r="G33" s="14" t="s">
        <v>102</v>
      </c>
      <c r="H33" s="14" t="s">
        <v>147</v>
      </c>
      <c r="I33" s="13"/>
      <c r="J33" s="13"/>
      <c r="K33" s="13"/>
      <c r="L33" s="15"/>
      <c r="M33" s="16"/>
    </row>
    <row r="34" spans="1:23" ht="23.25" x14ac:dyDescent="0.35">
      <c r="A34" t="str">
        <f>Liste_composant[[#This Row],[N° de composant]]</f>
        <v>0055</v>
      </c>
      <c r="B34" s="56" t="s">
        <v>97</v>
      </c>
      <c r="C34" s="12" t="s">
        <v>172</v>
      </c>
      <c r="D34" s="13" t="s">
        <v>173</v>
      </c>
      <c r="E34" s="13" t="s">
        <v>105</v>
      </c>
      <c r="F34" s="14" t="s">
        <v>106</v>
      </c>
      <c r="G34" s="14" t="s">
        <v>102</v>
      </c>
      <c r="H34" s="14" t="s">
        <v>147</v>
      </c>
      <c r="I34" s="13"/>
      <c r="J34" s="13"/>
      <c r="K34" s="13"/>
      <c r="L34" s="15"/>
      <c r="M34" s="16"/>
    </row>
    <row r="35" spans="1:23" ht="23.25" x14ac:dyDescent="0.35">
      <c r="A35" t="str">
        <f>Liste_composant[[#This Row],[N° de composant]]</f>
        <v>0064</v>
      </c>
      <c r="B35" s="56" t="s">
        <v>97</v>
      </c>
      <c r="C35" s="12" t="s">
        <v>174</v>
      </c>
      <c r="D35" s="13" t="s">
        <v>175</v>
      </c>
      <c r="E35" s="13" t="s">
        <v>176</v>
      </c>
      <c r="F35" s="14" t="s">
        <v>106</v>
      </c>
      <c r="G35" s="14" t="s">
        <v>78</v>
      </c>
      <c r="H35" s="14"/>
      <c r="I35" s="13"/>
      <c r="J35" s="13"/>
      <c r="K35" s="13"/>
      <c r="L35" s="15"/>
      <c r="M35" s="16"/>
    </row>
    <row r="36" spans="1:23" ht="23.25" x14ac:dyDescent="0.35">
      <c r="A36" t="str">
        <f>Liste_composant[[#This Row],[N° de composant]]</f>
        <v>0066</v>
      </c>
      <c r="B36" s="56" t="s">
        <v>97</v>
      </c>
      <c r="C36" s="12" t="s">
        <v>177</v>
      </c>
      <c r="D36" s="13" t="s">
        <v>175</v>
      </c>
      <c r="E36" s="13" t="s">
        <v>176</v>
      </c>
      <c r="F36" s="14" t="s">
        <v>106</v>
      </c>
      <c r="G36" s="26" t="s">
        <v>78</v>
      </c>
      <c r="H36" s="26"/>
      <c r="I36" s="13"/>
      <c r="J36" s="13"/>
      <c r="K36" s="13"/>
      <c r="L36" s="15"/>
      <c r="M36" s="16"/>
    </row>
    <row r="37" spans="1:23" ht="23.25" x14ac:dyDescent="0.35">
      <c r="A37" t="str">
        <f>Liste_composant[[#This Row],[N° de composant]]</f>
        <v>0070</v>
      </c>
      <c r="B37" s="56" t="s">
        <v>97</v>
      </c>
      <c r="C37" s="12" t="s">
        <v>178</v>
      </c>
      <c r="D37" s="13" t="s">
        <v>175</v>
      </c>
      <c r="E37" s="13" t="s">
        <v>176</v>
      </c>
      <c r="F37" s="14" t="s">
        <v>106</v>
      </c>
      <c r="G37" s="26" t="s">
        <v>78</v>
      </c>
      <c r="H37" s="26"/>
      <c r="I37" s="13"/>
      <c r="J37" s="13"/>
      <c r="K37" s="13"/>
      <c r="L37" s="15"/>
      <c r="M37" s="16"/>
    </row>
    <row r="38" spans="1:23" s="22" customFormat="1" ht="23.25" x14ac:dyDescent="0.35">
      <c r="A38" t="str">
        <f>Liste_composant[[#This Row],[N° de composant]]</f>
        <v>0077</v>
      </c>
      <c r="B38" s="57" t="s">
        <v>97</v>
      </c>
      <c r="C38" s="17" t="s">
        <v>179</v>
      </c>
      <c r="D38" s="18" t="s">
        <v>109</v>
      </c>
      <c r="E38" s="18" t="s">
        <v>110</v>
      </c>
      <c r="F38" s="19" t="s">
        <v>106</v>
      </c>
      <c r="G38" s="19" t="s">
        <v>78</v>
      </c>
      <c r="H38" s="19"/>
      <c r="I38" s="18"/>
      <c r="J38" s="18"/>
      <c r="K38" s="18"/>
      <c r="L38" s="20"/>
      <c r="M38" s="21" t="s">
        <v>107</v>
      </c>
      <c r="N38" s="479"/>
      <c r="O38" s="479"/>
      <c r="P38" s="479"/>
      <c r="Q38" s="479"/>
      <c r="R38" s="479"/>
      <c r="S38" s="479"/>
      <c r="T38" s="479"/>
      <c r="U38" s="479"/>
      <c r="V38" s="479"/>
      <c r="W38" s="479"/>
    </row>
    <row r="39" spans="1:23" s="22" customFormat="1" ht="23.25" x14ac:dyDescent="0.35">
      <c r="A39" t="str">
        <f>Liste_composant[[#This Row],[N° de composant]]</f>
        <v>0079</v>
      </c>
      <c r="B39" s="57" t="s">
        <v>97</v>
      </c>
      <c r="C39" s="17" t="s">
        <v>180</v>
      </c>
      <c r="D39" s="18" t="s">
        <v>109</v>
      </c>
      <c r="E39" s="18" t="s">
        <v>110</v>
      </c>
      <c r="F39" s="19" t="s">
        <v>106</v>
      </c>
      <c r="G39" s="19" t="s">
        <v>78</v>
      </c>
      <c r="H39" s="19"/>
      <c r="I39" s="18"/>
      <c r="J39" s="18"/>
      <c r="K39" s="18"/>
      <c r="L39" s="20"/>
      <c r="M39" s="21" t="s">
        <v>107</v>
      </c>
      <c r="N39" s="479"/>
      <c r="O39" s="479"/>
      <c r="P39" s="479"/>
      <c r="Q39" s="479"/>
      <c r="R39" s="479"/>
      <c r="S39" s="479"/>
      <c r="T39" s="479"/>
      <c r="U39" s="479"/>
      <c r="V39" s="479"/>
      <c r="W39" s="479"/>
    </row>
    <row r="40" spans="1:23" ht="23.25" x14ac:dyDescent="0.35">
      <c r="A40" t="str">
        <f>Liste_composant[[#This Row],[N° de composant]]</f>
        <v>0081</v>
      </c>
      <c r="B40" s="56" t="s">
        <v>97</v>
      </c>
      <c r="C40" s="12" t="s">
        <v>181</v>
      </c>
      <c r="D40" s="13" t="s">
        <v>175</v>
      </c>
      <c r="E40" s="13" t="s">
        <v>182</v>
      </c>
      <c r="F40" s="14" t="s">
        <v>106</v>
      </c>
      <c r="G40" s="14" t="s">
        <v>78</v>
      </c>
      <c r="H40" s="14"/>
      <c r="I40" s="13"/>
      <c r="J40" s="13"/>
      <c r="K40" s="13"/>
      <c r="L40" s="15"/>
      <c r="M40" s="16"/>
    </row>
    <row r="41" spans="1:23" ht="23.25" x14ac:dyDescent="0.35">
      <c r="A41" t="str">
        <f>Liste_composant[[#This Row],[N° de composant]]</f>
        <v>0084</v>
      </c>
      <c r="B41" s="56" t="s">
        <v>97</v>
      </c>
      <c r="C41" s="12" t="s">
        <v>183</v>
      </c>
      <c r="D41" s="13" t="s">
        <v>184</v>
      </c>
      <c r="E41" s="13" t="s">
        <v>185</v>
      </c>
      <c r="F41" s="14" t="s">
        <v>101</v>
      </c>
      <c r="G41" s="14" t="s">
        <v>186</v>
      </c>
      <c r="H41" s="14"/>
      <c r="I41" s="13"/>
      <c r="J41" s="13"/>
      <c r="K41" s="13"/>
      <c r="L41" s="15"/>
      <c r="M41" s="16"/>
    </row>
    <row r="42" spans="1:23" ht="23.25" x14ac:dyDescent="0.35">
      <c r="A42" t="str">
        <f>Liste_composant[[#This Row],[N° de composant]]</f>
        <v>0085</v>
      </c>
      <c r="B42" s="56" t="s">
        <v>97</v>
      </c>
      <c r="C42" s="12" t="s">
        <v>187</v>
      </c>
      <c r="D42" s="13" t="s">
        <v>188</v>
      </c>
      <c r="E42" s="13" t="s">
        <v>189</v>
      </c>
      <c r="F42" s="14" t="s">
        <v>101</v>
      </c>
      <c r="G42" s="14" t="s">
        <v>186</v>
      </c>
      <c r="H42" s="14"/>
      <c r="I42" s="13"/>
      <c r="J42" s="13"/>
      <c r="K42" s="13"/>
      <c r="L42" s="15"/>
      <c r="M42" s="16"/>
    </row>
    <row r="43" spans="1:23" ht="23.25" x14ac:dyDescent="0.35">
      <c r="A43" t="str">
        <f>Liste_composant[[#This Row],[N° de composant]]</f>
        <v>0086</v>
      </c>
      <c r="B43" s="56" t="s">
        <v>97</v>
      </c>
      <c r="C43" s="12" t="s">
        <v>190</v>
      </c>
      <c r="D43" s="13" t="s">
        <v>191</v>
      </c>
      <c r="E43" s="13" t="s">
        <v>192</v>
      </c>
      <c r="F43" s="14" t="s">
        <v>101</v>
      </c>
      <c r="G43" s="14" t="s">
        <v>186</v>
      </c>
      <c r="H43" s="14"/>
      <c r="I43" s="13"/>
      <c r="J43" s="13"/>
      <c r="K43" s="13"/>
      <c r="L43" s="15"/>
      <c r="M43" s="16"/>
    </row>
    <row r="44" spans="1:23" ht="23.25" x14ac:dyDescent="0.35">
      <c r="A44" t="str">
        <f>Liste_composant[[#This Row],[N° de composant]]</f>
        <v>0087</v>
      </c>
      <c r="B44" s="56" t="s">
        <v>97</v>
      </c>
      <c r="C44" s="12" t="s">
        <v>193</v>
      </c>
      <c r="D44" s="13" t="s">
        <v>194</v>
      </c>
      <c r="E44" s="13" t="s">
        <v>195</v>
      </c>
      <c r="F44" s="14" t="s">
        <v>101</v>
      </c>
      <c r="G44" s="14" t="s">
        <v>186</v>
      </c>
      <c r="H44" s="14"/>
      <c r="I44" s="13"/>
      <c r="J44" s="13"/>
      <c r="K44" s="13"/>
      <c r="L44" s="15"/>
      <c r="M44" s="16"/>
    </row>
    <row r="45" spans="1:23" ht="23.25" x14ac:dyDescent="0.35">
      <c r="A45" t="str">
        <f>Liste_composant[[#This Row],[N° de composant]]</f>
        <v>0089</v>
      </c>
      <c r="B45" s="56" t="s">
        <v>97</v>
      </c>
      <c r="C45" s="12" t="s">
        <v>196</v>
      </c>
      <c r="D45" s="13" t="s">
        <v>175</v>
      </c>
      <c r="E45" s="13" t="s">
        <v>110</v>
      </c>
      <c r="F45" s="14" t="s">
        <v>106</v>
      </c>
      <c r="G45" s="14" t="s">
        <v>78</v>
      </c>
      <c r="H45" s="14"/>
      <c r="I45" s="13"/>
      <c r="J45" s="13"/>
      <c r="K45" s="13"/>
      <c r="L45" s="15"/>
      <c r="M45" s="16"/>
    </row>
    <row r="46" spans="1:23" ht="23.25" x14ac:dyDescent="0.35">
      <c r="A46" t="str">
        <f>Liste_composant[[#This Row],[N° de composant]]</f>
        <v>0090</v>
      </c>
      <c r="B46" s="56" t="s">
        <v>97</v>
      </c>
      <c r="C46" s="12" t="s">
        <v>197</v>
      </c>
      <c r="D46" s="13" t="s">
        <v>198</v>
      </c>
      <c r="E46" s="13" t="s">
        <v>199</v>
      </c>
      <c r="F46" s="14" t="s">
        <v>106</v>
      </c>
      <c r="G46" s="26" t="s">
        <v>61</v>
      </c>
      <c r="H46" s="26"/>
      <c r="I46" s="13"/>
      <c r="J46" s="13"/>
      <c r="K46" s="13"/>
      <c r="L46" s="15"/>
      <c r="M46" s="16"/>
    </row>
    <row r="47" spans="1:23" ht="23.25" x14ac:dyDescent="0.35">
      <c r="A47" t="str">
        <f>Liste_composant[[#This Row],[N° de composant]]</f>
        <v>0091</v>
      </c>
      <c r="B47" s="56" t="s">
        <v>97</v>
      </c>
      <c r="C47" s="12" t="s">
        <v>200</v>
      </c>
      <c r="D47" s="13" t="s">
        <v>175</v>
      </c>
      <c r="E47" s="13" t="s">
        <v>176</v>
      </c>
      <c r="F47" s="14" t="s">
        <v>106</v>
      </c>
      <c r="G47" s="14" t="s">
        <v>78</v>
      </c>
      <c r="H47" s="14"/>
      <c r="I47" s="13"/>
      <c r="J47" s="13"/>
      <c r="K47" s="13"/>
      <c r="L47" s="15"/>
      <c r="M47" s="16"/>
    </row>
    <row r="48" spans="1:23" ht="23.25" x14ac:dyDescent="0.35">
      <c r="A48" t="str">
        <f>Liste_composant[[#This Row],[N° de composant]]</f>
        <v>0092</v>
      </c>
      <c r="B48" s="56" t="s">
        <v>97</v>
      </c>
      <c r="C48" s="12" t="s">
        <v>201</v>
      </c>
      <c r="D48" s="13" t="s">
        <v>175</v>
      </c>
      <c r="E48" s="13" t="s">
        <v>176</v>
      </c>
      <c r="F48" s="14" t="s">
        <v>106</v>
      </c>
      <c r="G48" s="14" t="s">
        <v>78</v>
      </c>
      <c r="H48" s="14"/>
      <c r="I48" s="13"/>
      <c r="J48" s="13"/>
      <c r="K48" s="13"/>
      <c r="L48" s="15"/>
      <c r="M48" s="16"/>
    </row>
    <row r="49" spans="1:13" ht="23.25" x14ac:dyDescent="0.35">
      <c r="A49" t="str">
        <f>Liste_composant[[#This Row],[N° de composant]]</f>
        <v>0093</v>
      </c>
      <c r="B49" s="56" t="s">
        <v>97</v>
      </c>
      <c r="C49" s="12" t="s">
        <v>202</v>
      </c>
      <c r="D49" s="13" t="s">
        <v>140</v>
      </c>
      <c r="E49" s="13" t="s">
        <v>141</v>
      </c>
      <c r="F49" s="14" t="s">
        <v>106</v>
      </c>
      <c r="G49" s="14" t="s">
        <v>111</v>
      </c>
      <c r="H49" s="14"/>
      <c r="I49" s="13"/>
      <c r="J49" s="13"/>
      <c r="K49" s="13"/>
      <c r="L49" s="15"/>
      <c r="M49" s="16"/>
    </row>
    <row r="50" spans="1:13" ht="23.25" x14ac:dyDescent="0.35">
      <c r="A50" t="str">
        <f>Liste_composant[[#This Row],[N° de composant]]</f>
        <v>0094</v>
      </c>
      <c r="B50" s="56" t="s">
        <v>97</v>
      </c>
      <c r="C50" s="12" t="s">
        <v>203</v>
      </c>
      <c r="D50" s="13" t="s">
        <v>175</v>
      </c>
      <c r="E50" s="13" t="s">
        <v>176</v>
      </c>
      <c r="F50" s="14" t="s">
        <v>106</v>
      </c>
      <c r="G50" s="14" t="s">
        <v>78</v>
      </c>
      <c r="H50" s="14"/>
      <c r="I50" s="13"/>
      <c r="J50" s="13"/>
      <c r="K50" s="13"/>
      <c r="L50" s="15"/>
      <c r="M50" s="16"/>
    </row>
    <row r="51" spans="1:13" ht="23.25" x14ac:dyDescent="0.35">
      <c r="A51" t="str">
        <f>Liste_composant[[#This Row],[N° de composant]]</f>
        <v>0095</v>
      </c>
      <c r="B51" s="56" t="s">
        <v>97</v>
      </c>
      <c r="C51" s="12" t="s">
        <v>204</v>
      </c>
      <c r="D51" s="13" t="s">
        <v>175</v>
      </c>
      <c r="E51" s="13" t="s">
        <v>176</v>
      </c>
      <c r="F51" s="14" t="s">
        <v>106</v>
      </c>
      <c r="G51" s="14" t="s">
        <v>78</v>
      </c>
      <c r="H51" s="14"/>
      <c r="I51" s="13"/>
      <c r="J51" s="13"/>
      <c r="K51" s="13"/>
      <c r="L51" s="15"/>
      <c r="M51" s="16"/>
    </row>
    <row r="52" spans="1:13" ht="23.25" x14ac:dyDescent="0.35">
      <c r="A52" t="str">
        <f>Liste_composant[[#This Row],[N° de composant]]</f>
        <v>0096</v>
      </c>
      <c r="B52" s="56" t="s">
        <v>97</v>
      </c>
      <c r="C52" s="12" t="s">
        <v>205</v>
      </c>
      <c r="D52" s="13" t="s">
        <v>175</v>
      </c>
      <c r="E52" s="13" t="s">
        <v>176</v>
      </c>
      <c r="F52" s="14" t="s">
        <v>106</v>
      </c>
      <c r="G52" s="14" t="s">
        <v>78</v>
      </c>
      <c r="H52" s="14"/>
      <c r="I52" s="13"/>
      <c r="J52" s="13"/>
      <c r="K52" s="13"/>
      <c r="L52" s="15"/>
      <c r="M52" s="16"/>
    </row>
    <row r="53" spans="1:13" ht="23.25" x14ac:dyDescent="0.35">
      <c r="A53" t="str">
        <f>Liste_composant[[#This Row],[N° de composant]]</f>
        <v>0097</v>
      </c>
      <c r="B53" s="56" t="s">
        <v>97</v>
      </c>
      <c r="C53" s="12" t="s">
        <v>206</v>
      </c>
      <c r="D53" s="13" t="s">
        <v>175</v>
      </c>
      <c r="E53" s="13" t="s">
        <v>176</v>
      </c>
      <c r="F53" s="14" t="s">
        <v>106</v>
      </c>
      <c r="G53" s="14" t="s">
        <v>78</v>
      </c>
      <c r="H53" s="14"/>
      <c r="I53" s="13"/>
      <c r="J53" s="13"/>
      <c r="K53" s="13"/>
      <c r="L53" s="15"/>
      <c r="M53" s="16"/>
    </row>
    <row r="54" spans="1:13" ht="23.25" x14ac:dyDescent="0.35">
      <c r="A54" t="str">
        <f>Liste_composant[[#This Row],[N° de composant]]</f>
        <v>0098</v>
      </c>
      <c r="B54" s="56" t="s">
        <v>97</v>
      </c>
      <c r="C54" s="12" t="s">
        <v>207</v>
      </c>
      <c r="D54" s="13" t="s">
        <v>175</v>
      </c>
      <c r="E54" s="13" t="s">
        <v>176</v>
      </c>
      <c r="F54" s="14" t="s">
        <v>106</v>
      </c>
      <c r="G54" s="14" t="s">
        <v>78</v>
      </c>
      <c r="H54" s="14"/>
      <c r="I54" s="13"/>
      <c r="J54" s="13"/>
      <c r="K54" s="13"/>
      <c r="L54" s="15"/>
      <c r="M54" s="16"/>
    </row>
    <row r="55" spans="1:13" ht="23.25" x14ac:dyDescent="0.35">
      <c r="A55" t="str">
        <f>Liste_composant[[#This Row],[N° de composant]]</f>
        <v>0099</v>
      </c>
      <c r="B55" s="56" t="s">
        <v>97</v>
      </c>
      <c r="C55" s="12" t="s">
        <v>208</v>
      </c>
      <c r="D55" s="13" t="s">
        <v>175</v>
      </c>
      <c r="E55" s="13" t="s">
        <v>176</v>
      </c>
      <c r="F55" s="14" t="s">
        <v>106</v>
      </c>
      <c r="G55" s="14" t="s">
        <v>78</v>
      </c>
      <c r="H55" s="14"/>
      <c r="I55" s="13"/>
      <c r="J55" s="13"/>
      <c r="K55" s="13"/>
      <c r="L55" s="15"/>
      <c r="M55" s="16"/>
    </row>
    <row r="56" spans="1:13" ht="23.25" x14ac:dyDescent="0.35">
      <c r="A56" t="str">
        <f>Liste_composant[[#This Row],[N° de composant]]</f>
        <v>0100</v>
      </c>
      <c r="B56" s="56" t="s">
        <v>97</v>
      </c>
      <c r="C56" s="12" t="s">
        <v>209</v>
      </c>
      <c r="D56" s="13" t="s">
        <v>175</v>
      </c>
      <c r="E56" s="13" t="s">
        <v>176</v>
      </c>
      <c r="F56" s="14" t="s">
        <v>106</v>
      </c>
      <c r="G56" s="14" t="s">
        <v>78</v>
      </c>
      <c r="H56" s="14"/>
      <c r="I56" s="13"/>
      <c r="J56" s="13"/>
      <c r="K56" s="13"/>
      <c r="L56" s="15"/>
      <c r="M56" s="16"/>
    </row>
    <row r="57" spans="1:13" ht="23.25" x14ac:dyDescent="0.35">
      <c r="A57" t="str">
        <f>Liste_composant[[#This Row],[N° de composant]]</f>
        <v>0101</v>
      </c>
      <c r="B57" s="56" t="s">
        <v>97</v>
      </c>
      <c r="C57" s="12" t="s">
        <v>210</v>
      </c>
      <c r="D57" s="13" t="s">
        <v>175</v>
      </c>
      <c r="E57" s="13" t="s">
        <v>176</v>
      </c>
      <c r="F57" s="14" t="s">
        <v>106</v>
      </c>
      <c r="G57" s="14" t="s">
        <v>78</v>
      </c>
      <c r="H57" s="14"/>
      <c r="I57" s="13"/>
      <c r="J57" s="13"/>
      <c r="K57" s="13"/>
      <c r="L57" s="15"/>
      <c r="M57" s="16"/>
    </row>
    <row r="58" spans="1:13" ht="23.25" x14ac:dyDescent="0.35">
      <c r="A58" t="str">
        <f>Liste_composant[[#This Row],[N° de composant]]</f>
        <v>0102</v>
      </c>
      <c r="B58" s="56" t="s">
        <v>97</v>
      </c>
      <c r="C58" s="12" t="s">
        <v>211</v>
      </c>
      <c r="D58" s="13" t="s">
        <v>175</v>
      </c>
      <c r="E58" s="13" t="s">
        <v>176</v>
      </c>
      <c r="F58" s="14" t="s">
        <v>106</v>
      </c>
      <c r="G58" s="14" t="s">
        <v>78</v>
      </c>
      <c r="H58" s="14"/>
      <c r="I58" s="13"/>
      <c r="J58" s="13"/>
      <c r="K58" s="13"/>
      <c r="L58" s="15"/>
      <c r="M58" s="16"/>
    </row>
    <row r="59" spans="1:13" ht="23.25" x14ac:dyDescent="0.35">
      <c r="A59" t="str">
        <f>Liste_composant[[#This Row],[N° de composant]]</f>
        <v>0103</v>
      </c>
      <c r="B59" s="56" t="s">
        <v>97</v>
      </c>
      <c r="C59" s="12" t="s">
        <v>212</v>
      </c>
      <c r="D59" s="13" t="s">
        <v>175</v>
      </c>
      <c r="E59" s="13" t="s">
        <v>176</v>
      </c>
      <c r="F59" s="14" t="s">
        <v>106</v>
      </c>
      <c r="G59" s="14" t="s">
        <v>78</v>
      </c>
      <c r="H59" s="14"/>
      <c r="I59" s="13"/>
      <c r="J59" s="13"/>
      <c r="K59" s="13"/>
      <c r="L59" s="15"/>
      <c r="M59" s="16"/>
    </row>
    <row r="60" spans="1:13" ht="23.25" x14ac:dyDescent="0.35">
      <c r="A60" t="str">
        <f>Liste_composant[[#This Row],[N° de composant]]</f>
        <v>0104</v>
      </c>
      <c r="B60" s="56" t="s">
        <v>97</v>
      </c>
      <c r="C60" s="12" t="s">
        <v>213</v>
      </c>
      <c r="D60" s="13" t="s">
        <v>175</v>
      </c>
      <c r="E60" s="13" t="s">
        <v>176</v>
      </c>
      <c r="F60" s="14" t="s">
        <v>106</v>
      </c>
      <c r="G60" s="14" t="s">
        <v>78</v>
      </c>
      <c r="H60" s="14"/>
      <c r="I60" s="13"/>
      <c r="J60" s="13"/>
      <c r="K60" s="13"/>
      <c r="L60" s="15"/>
      <c r="M60" s="16"/>
    </row>
    <row r="61" spans="1:13" ht="23.25" x14ac:dyDescent="0.35">
      <c r="A61" t="str">
        <f>Liste_composant[[#This Row],[N° de composant]]</f>
        <v>0105</v>
      </c>
      <c r="B61" s="56" t="s">
        <v>97</v>
      </c>
      <c r="C61" s="12" t="s">
        <v>214</v>
      </c>
      <c r="D61" s="13" t="s">
        <v>175</v>
      </c>
      <c r="E61" s="13" t="s">
        <v>176</v>
      </c>
      <c r="F61" s="14" t="s">
        <v>106</v>
      </c>
      <c r="G61" s="14" t="s">
        <v>78</v>
      </c>
      <c r="H61" s="14"/>
      <c r="I61" s="13"/>
      <c r="J61" s="13"/>
      <c r="K61" s="13"/>
      <c r="L61" s="15"/>
      <c r="M61" s="16"/>
    </row>
    <row r="62" spans="1:13" ht="23.25" x14ac:dyDescent="0.35">
      <c r="A62" t="str">
        <f>Liste_composant[[#This Row],[N° de composant]]</f>
        <v>0116</v>
      </c>
      <c r="B62" s="56" t="s">
        <v>97</v>
      </c>
      <c r="C62" s="12" t="s">
        <v>215</v>
      </c>
      <c r="D62" s="13" t="s">
        <v>216</v>
      </c>
      <c r="E62" s="13" t="s">
        <v>217</v>
      </c>
      <c r="F62" s="14" t="s">
        <v>218</v>
      </c>
      <c r="G62" s="14" t="s">
        <v>111</v>
      </c>
      <c r="H62" s="14"/>
      <c r="I62" s="13"/>
      <c r="J62" s="13"/>
      <c r="K62" s="13"/>
      <c r="L62" s="15"/>
      <c r="M62" s="16"/>
    </row>
    <row r="63" spans="1:13" ht="23.25" x14ac:dyDescent="0.35">
      <c r="A63" t="str">
        <f>Liste_composant[[#This Row],[N° de composant]]</f>
        <v>0118</v>
      </c>
      <c r="B63" s="56" t="s">
        <v>97</v>
      </c>
      <c r="C63" s="12" t="s">
        <v>219</v>
      </c>
      <c r="D63" s="13" t="s">
        <v>220</v>
      </c>
      <c r="E63" s="13" t="s">
        <v>189</v>
      </c>
      <c r="F63" s="14" t="s">
        <v>101</v>
      </c>
      <c r="G63" s="14" t="s">
        <v>111</v>
      </c>
      <c r="H63" s="14"/>
      <c r="I63" s="13"/>
      <c r="J63" s="13"/>
      <c r="K63" s="13"/>
      <c r="L63" s="15"/>
      <c r="M63" s="16"/>
    </row>
    <row r="64" spans="1:13" ht="23.25" x14ac:dyDescent="0.35">
      <c r="A64" t="str">
        <f>Liste_composant[[#This Row],[N° de composant]]</f>
        <v>0121</v>
      </c>
      <c r="B64" s="56" t="s">
        <v>97</v>
      </c>
      <c r="C64" s="12" t="s">
        <v>221</v>
      </c>
      <c r="D64" s="13" t="s">
        <v>222</v>
      </c>
      <c r="E64" s="13" t="s">
        <v>185</v>
      </c>
      <c r="F64" s="14" t="s">
        <v>101</v>
      </c>
      <c r="G64" s="14" t="s">
        <v>111</v>
      </c>
      <c r="H64" s="14"/>
      <c r="I64" s="13"/>
      <c r="J64" s="13"/>
      <c r="K64" s="13"/>
      <c r="L64" s="15"/>
      <c r="M64" s="16"/>
    </row>
    <row r="65" spans="1:13" ht="23.25" x14ac:dyDescent="0.35">
      <c r="A65" t="str">
        <f>Liste_composant[[#This Row],[N° de composant]]</f>
        <v>0122</v>
      </c>
      <c r="B65" s="56" t="s">
        <v>97</v>
      </c>
      <c r="C65" s="12" t="s">
        <v>223</v>
      </c>
      <c r="D65" s="13" t="s">
        <v>224</v>
      </c>
      <c r="E65" s="13" t="s">
        <v>189</v>
      </c>
      <c r="F65" s="14" t="s">
        <v>101</v>
      </c>
      <c r="G65" s="14" t="s">
        <v>111</v>
      </c>
      <c r="H65" s="14"/>
      <c r="I65" s="13"/>
      <c r="J65" s="13"/>
      <c r="K65" s="13"/>
      <c r="L65" s="15"/>
      <c r="M65" s="16"/>
    </row>
    <row r="66" spans="1:13" ht="23.25" x14ac:dyDescent="0.35">
      <c r="A66" t="str">
        <f>Liste_composant[[#This Row],[N° de composant]]</f>
        <v>0123</v>
      </c>
      <c r="B66" s="56" t="s">
        <v>97</v>
      </c>
      <c r="C66" s="12" t="s">
        <v>225</v>
      </c>
      <c r="D66" s="13" t="s">
        <v>226</v>
      </c>
      <c r="E66" s="13" t="s">
        <v>227</v>
      </c>
      <c r="F66" s="14" t="s">
        <v>101</v>
      </c>
      <c r="G66" s="14" t="s">
        <v>111</v>
      </c>
      <c r="H66" s="14"/>
      <c r="I66" s="13"/>
      <c r="J66" s="13"/>
      <c r="K66" s="13"/>
      <c r="L66" s="15"/>
      <c r="M66" s="16"/>
    </row>
    <row r="67" spans="1:13" ht="23.25" x14ac:dyDescent="0.35">
      <c r="A67" t="str">
        <f>Liste_composant[[#This Row],[N° de composant]]</f>
        <v>0124</v>
      </c>
      <c r="B67" s="56" t="s">
        <v>97</v>
      </c>
      <c r="C67" s="12" t="s">
        <v>228</v>
      </c>
      <c r="D67" s="13" t="s">
        <v>229</v>
      </c>
      <c r="E67" s="13" t="s">
        <v>230</v>
      </c>
      <c r="F67" s="14" t="s">
        <v>218</v>
      </c>
      <c r="G67" s="14" t="s">
        <v>111</v>
      </c>
      <c r="H67" s="14"/>
      <c r="I67" s="13"/>
      <c r="J67" s="13"/>
      <c r="K67" s="13"/>
      <c r="L67" s="15"/>
      <c r="M67" s="16"/>
    </row>
    <row r="68" spans="1:13" ht="23.25" x14ac:dyDescent="0.35">
      <c r="A68" t="str">
        <f>Liste_composant[[#This Row],[N° de composant]]</f>
        <v>0125</v>
      </c>
      <c r="B68" s="56" t="s">
        <v>97</v>
      </c>
      <c r="C68" s="12" t="s">
        <v>231</v>
      </c>
      <c r="D68" s="13" t="s">
        <v>232</v>
      </c>
      <c r="E68" s="13" t="s">
        <v>189</v>
      </c>
      <c r="F68" s="14" t="s">
        <v>101</v>
      </c>
      <c r="G68" s="14" t="s">
        <v>102</v>
      </c>
      <c r="H68" s="14"/>
      <c r="I68" s="13"/>
      <c r="J68" s="13"/>
      <c r="K68" s="13"/>
      <c r="L68" s="15"/>
      <c r="M68" s="16"/>
    </row>
    <row r="69" spans="1:13" ht="23.25" x14ac:dyDescent="0.35">
      <c r="A69" t="str">
        <f>Liste_composant[[#This Row],[N° de composant]]</f>
        <v>0126</v>
      </c>
      <c r="B69" s="56" t="s">
        <v>97</v>
      </c>
      <c r="C69" s="12" t="s">
        <v>233</v>
      </c>
      <c r="D69" s="13" t="s">
        <v>234</v>
      </c>
      <c r="E69" s="13" t="s">
        <v>195</v>
      </c>
      <c r="F69" s="14" t="s">
        <v>101</v>
      </c>
      <c r="G69" s="14" t="s">
        <v>102</v>
      </c>
      <c r="H69" s="14"/>
      <c r="I69" s="13"/>
      <c r="J69" s="13"/>
      <c r="K69" s="13"/>
      <c r="L69" s="15"/>
      <c r="M69" s="16"/>
    </row>
    <row r="70" spans="1:13" ht="23.25" x14ac:dyDescent="0.35">
      <c r="A70" t="str">
        <f>Liste_composant[[#This Row],[N° de composant]]</f>
        <v>0127</v>
      </c>
      <c r="B70" s="56" t="s">
        <v>97</v>
      </c>
      <c r="C70" s="12" t="s">
        <v>235</v>
      </c>
      <c r="D70" s="13" t="s">
        <v>236</v>
      </c>
      <c r="E70" s="13" t="s">
        <v>185</v>
      </c>
      <c r="F70" s="14" t="s">
        <v>101</v>
      </c>
      <c r="G70" s="14" t="s">
        <v>186</v>
      </c>
      <c r="H70" s="14"/>
      <c r="I70" s="13"/>
      <c r="J70" s="13"/>
      <c r="K70" s="13"/>
      <c r="L70" s="15"/>
      <c r="M70" s="16"/>
    </row>
    <row r="71" spans="1:13" ht="23.25" x14ac:dyDescent="0.35">
      <c r="A71" t="str">
        <f>Liste_composant[[#This Row],[N° de composant]]</f>
        <v>0128</v>
      </c>
      <c r="B71" s="56" t="s">
        <v>97</v>
      </c>
      <c r="C71" s="12" t="s">
        <v>237</v>
      </c>
      <c r="D71" s="13" t="s">
        <v>238</v>
      </c>
      <c r="E71" s="13" t="s">
        <v>189</v>
      </c>
      <c r="F71" s="14" t="s">
        <v>101</v>
      </c>
      <c r="G71" s="14" t="s">
        <v>111</v>
      </c>
      <c r="H71" s="14"/>
      <c r="I71" s="13"/>
      <c r="J71" s="13"/>
      <c r="K71" s="13"/>
      <c r="L71" s="15"/>
      <c r="M71" s="16"/>
    </row>
    <row r="72" spans="1:13" ht="23.25" x14ac:dyDescent="0.35">
      <c r="A72" t="str">
        <f>Liste_composant[[#This Row],[N° de composant]]</f>
        <v>0129</v>
      </c>
      <c r="B72" s="56" t="s">
        <v>97</v>
      </c>
      <c r="C72" s="12" t="s">
        <v>239</v>
      </c>
      <c r="D72" s="13" t="s">
        <v>240</v>
      </c>
      <c r="E72" s="13" t="s">
        <v>217</v>
      </c>
      <c r="F72" s="14" t="s">
        <v>218</v>
      </c>
      <c r="G72" s="14" t="s">
        <v>186</v>
      </c>
      <c r="H72" s="14"/>
      <c r="I72" s="13"/>
      <c r="J72" s="13"/>
      <c r="K72" s="13"/>
      <c r="L72" s="15"/>
      <c r="M72" s="16"/>
    </row>
    <row r="73" spans="1:13" ht="23.25" x14ac:dyDescent="0.35">
      <c r="A73" t="str">
        <f>Liste_composant[[#This Row],[N° de composant]]</f>
        <v>0130</v>
      </c>
      <c r="B73" s="56" t="s">
        <v>97</v>
      </c>
      <c r="C73" s="12" t="s">
        <v>241</v>
      </c>
      <c r="D73" s="13" t="s">
        <v>242</v>
      </c>
      <c r="E73" s="13" t="s">
        <v>217</v>
      </c>
      <c r="F73" s="14" t="s">
        <v>218</v>
      </c>
      <c r="G73" s="14" t="s">
        <v>186</v>
      </c>
      <c r="H73" s="14"/>
      <c r="I73" s="13"/>
      <c r="J73" s="13"/>
      <c r="K73" s="13"/>
      <c r="L73" s="15"/>
      <c r="M73" s="16"/>
    </row>
    <row r="74" spans="1:13" ht="23.25" x14ac:dyDescent="0.35">
      <c r="A74" t="str">
        <f>Liste_composant[[#This Row],[N° de composant]]</f>
        <v>0132</v>
      </c>
      <c r="B74" s="56" t="s">
        <v>97</v>
      </c>
      <c r="C74" s="12" t="s">
        <v>243</v>
      </c>
      <c r="D74" s="13" t="s">
        <v>244</v>
      </c>
      <c r="E74" s="13" t="s">
        <v>245</v>
      </c>
      <c r="F74" s="14" t="s">
        <v>101</v>
      </c>
      <c r="G74" s="14" t="s">
        <v>246</v>
      </c>
      <c r="H74" s="14"/>
      <c r="I74" s="13"/>
      <c r="J74" s="13"/>
      <c r="K74" s="13"/>
      <c r="L74" s="15"/>
      <c r="M74" s="16"/>
    </row>
    <row r="75" spans="1:13" ht="23.25" x14ac:dyDescent="0.35">
      <c r="A75" t="str">
        <f>Liste_composant[[#This Row],[N° de composant]]</f>
        <v>0133</v>
      </c>
      <c r="B75" s="56" t="s">
        <v>97</v>
      </c>
      <c r="C75" s="12" t="s">
        <v>247</v>
      </c>
      <c r="D75" s="13" t="s">
        <v>248</v>
      </c>
      <c r="E75" s="13" t="s">
        <v>189</v>
      </c>
      <c r="F75" s="14" t="s">
        <v>101</v>
      </c>
      <c r="G75" s="14" t="s">
        <v>111</v>
      </c>
      <c r="H75" s="14"/>
      <c r="I75" s="13"/>
      <c r="J75" s="13"/>
      <c r="K75" s="13"/>
      <c r="L75" s="15"/>
      <c r="M75" s="16"/>
    </row>
    <row r="76" spans="1:13" ht="23.25" x14ac:dyDescent="0.35">
      <c r="A76" t="str">
        <f>Liste_composant[[#This Row],[N° de composant]]</f>
        <v>0136</v>
      </c>
      <c r="B76" s="56" t="s">
        <v>97</v>
      </c>
      <c r="C76" s="12" t="s">
        <v>249</v>
      </c>
      <c r="D76" s="13" t="s">
        <v>250</v>
      </c>
      <c r="E76" s="13" t="s">
        <v>185</v>
      </c>
      <c r="F76" s="14" t="s">
        <v>101</v>
      </c>
      <c r="G76" s="14" t="s">
        <v>102</v>
      </c>
      <c r="H76" s="14"/>
      <c r="I76" s="13"/>
      <c r="J76" s="13"/>
      <c r="K76" s="13"/>
      <c r="L76" s="15"/>
      <c r="M76" s="16"/>
    </row>
    <row r="77" spans="1:13" ht="23.25" x14ac:dyDescent="0.35">
      <c r="A77" t="str">
        <f>Liste_composant[[#This Row],[N° de composant]]</f>
        <v>0137</v>
      </c>
      <c r="B77" s="56" t="s">
        <v>97</v>
      </c>
      <c r="C77" s="12" t="s">
        <v>251</v>
      </c>
      <c r="D77" s="13" t="s">
        <v>252</v>
      </c>
      <c r="E77" s="13" t="s">
        <v>195</v>
      </c>
      <c r="F77" s="14" t="s">
        <v>101</v>
      </c>
      <c r="G77" s="14" t="s">
        <v>102</v>
      </c>
      <c r="H77" s="14"/>
      <c r="I77" s="13"/>
      <c r="J77" s="13"/>
      <c r="K77" s="13"/>
      <c r="L77" s="15"/>
      <c r="M77" s="16"/>
    </row>
    <row r="78" spans="1:13" ht="23.25" x14ac:dyDescent="0.35">
      <c r="A78" t="str">
        <f>Liste_composant[[#This Row],[N° de composant]]</f>
        <v>0138</v>
      </c>
      <c r="B78" s="56" t="s">
        <v>97</v>
      </c>
      <c r="C78" s="12" t="s">
        <v>253</v>
      </c>
      <c r="D78" s="13" t="s">
        <v>254</v>
      </c>
      <c r="E78" s="13" t="s">
        <v>195</v>
      </c>
      <c r="F78" s="14" t="s">
        <v>101</v>
      </c>
      <c r="G78" s="14" t="s">
        <v>102</v>
      </c>
      <c r="H78" s="14"/>
      <c r="I78" s="13"/>
      <c r="J78" s="13"/>
      <c r="K78" s="13"/>
      <c r="L78" s="15"/>
      <c r="M78" s="16"/>
    </row>
    <row r="79" spans="1:13" ht="23.25" x14ac:dyDescent="0.35">
      <c r="A79" t="str">
        <f>Liste_composant[[#This Row],[N° de composant]]</f>
        <v>0139</v>
      </c>
      <c r="B79" s="56" t="s">
        <v>97</v>
      </c>
      <c r="C79" s="12" t="s">
        <v>255</v>
      </c>
      <c r="D79" s="13" t="s">
        <v>256</v>
      </c>
      <c r="E79" s="13" t="s">
        <v>105</v>
      </c>
      <c r="F79" s="14" t="s">
        <v>106</v>
      </c>
      <c r="G79" s="14" t="s">
        <v>102</v>
      </c>
      <c r="H79" s="14" t="s">
        <v>147</v>
      </c>
      <c r="I79" s="13"/>
      <c r="J79" s="13"/>
      <c r="K79" s="13"/>
      <c r="L79" s="15"/>
      <c r="M79" s="16"/>
    </row>
    <row r="80" spans="1:13" ht="23.25" x14ac:dyDescent="0.35">
      <c r="A80" t="str">
        <f>Liste_composant[[#This Row],[N° de composant]]</f>
        <v>0140</v>
      </c>
      <c r="B80" s="56" t="s">
        <v>97</v>
      </c>
      <c r="C80" s="12" t="s">
        <v>257</v>
      </c>
      <c r="D80" s="13" t="s">
        <v>258</v>
      </c>
      <c r="E80" s="13" t="s">
        <v>105</v>
      </c>
      <c r="F80" s="14" t="s">
        <v>106</v>
      </c>
      <c r="G80" s="14" t="s">
        <v>102</v>
      </c>
      <c r="H80" s="14" t="s">
        <v>147</v>
      </c>
      <c r="I80" s="13"/>
      <c r="J80" s="13"/>
      <c r="K80" s="13"/>
      <c r="L80" s="15"/>
      <c r="M80" s="16"/>
    </row>
    <row r="81" spans="1:13" ht="23.25" x14ac:dyDescent="0.35">
      <c r="A81" t="str">
        <f>Liste_composant[[#This Row],[N° de composant]]</f>
        <v>0141</v>
      </c>
      <c r="B81" s="56" t="s">
        <v>97</v>
      </c>
      <c r="C81" s="12" t="s">
        <v>259</v>
      </c>
      <c r="D81" s="13" t="s">
        <v>260</v>
      </c>
      <c r="E81" s="13" t="s">
        <v>105</v>
      </c>
      <c r="F81" s="14" t="s">
        <v>106</v>
      </c>
      <c r="G81" s="14" t="s">
        <v>102</v>
      </c>
      <c r="H81" s="14" t="s">
        <v>147</v>
      </c>
      <c r="I81" s="13"/>
      <c r="J81" s="13"/>
      <c r="K81" s="13"/>
      <c r="L81" s="15"/>
      <c r="M81" s="16"/>
    </row>
    <row r="82" spans="1:13" ht="23.25" x14ac:dyDescent="0.35">
      <c r="A82" t="str">
        <f>Liste_composant[[#This Row],[N° de composant]]</f>
        <v>0142</v>
      </c>
      <c r="B82" s="56" t="s">
        <v>97</v>
      </c>
      <c r="C82" s="12" t="s">
        <v>261</v>
      </c>
      <c r="D82" s="13" t="s">
        <v>262</v>
      </c>
      <c r="E82" s="13" t="s">
        <v>105</v>
      </c>
      <c r="F82" s="14" t="s">
        <v>106</v>
      </c>
      <c r="G82" s="14" t="s">
        <v>102</v>
      </c>
      <c r="H82" s="14" t="s">
        <v>147</v>
      </c>
      <c r="I82" s="13"/>
      <c r="J82" s="13"/>
      <c r="K82" s="13"/>
      <c r="L82" s="15"/>
      <c r="M82" s="16"/>
    </row>
    <row r="83" spans="1:13" ht="23.25" x14ac:dyDescent="0.35">
      <c r="A83" t="str">
        <f>Liste_composant[[#This Row],[N° de composant]]</f>
        <v>0143</v>
      </c>
      <c r="B83" s="56" t="s">
        <v>97</v>
      </c>
      <c r="C83" s="12" t="s">
        <v>263</v>
      </c>
      <c r="D83" s="13" t="s">
        <v>264</v>
      </c>
      <c r="E83" s="13" t="s">
        <v>105</v>
      </c>
      <c r="F83" s="14" t="s">
        <v>106</v>
      </c>
      <c r="G83" s="14" t="s">
        <v>102</v>
      </c>
      <c r="H83" s="14" t="s">
        <v>147</v>
      </c>
      <c r="I83" s="13"/>
      <c r="J83" s="13"/>
      <c r="K83" s="13"/>
      <c r="L83" s="15"/>
      <c r="M83" s="16"/>
    </row>
    <row r="84" spans="1:13" ht="23.25" x14ac:dyDescent="0.35">
      <c r="A84" t="str">
        <f>Liste_composant[[#This Row],[N° de composant]]</f>
        <v>0144</v>
      </c>
      <c r="B84" s="56" t="s">
        <v>97</v>
      </c>
      <c r="C84" s="12" t="s">
        <v>265</v>
      </c>
      <c r="D84" s="13" t="s">
        <v>266</v>
      </c>
      <c r="E84" s="13" t="s">
        <v>105</v>
      </c>
      <c r="F84" s="14" t="s">
        <v>106</v>
      </c>
      <c r="G84" s="14" t="s">
        <v>102</v>
      </c>
      <c r="H84" s="14" t="s">
        <v>147</v>
      </c>
      <c r="I84" s="13"/>
      <c r="J84" s="13"/>
      <c r="K84" s="13"/>
      <c r="L84" s="15"/>
      <c r="M84" s="16"/>
    </row>
    <row r="85" spans="1:13" ht="23.25" x14ac:dyDescent="0.35">
      <c r="A85" t="str">
        <f>Liste_composant[[#This Row],[N° de composant]]</f>
        <v>0145</v>
      </c>
      <c r="B85" s="56" t="s">
        <v>97</v>
      </c>
      <c r="C85" s="12" t="s">
        <v>267</v>
      </c>
      <c r="D85" s="13" t="s">
        <v>268</v>
      </c>
      <c r="E85" s="13" t="s">
        <v>105</v>
      </c>
      <c r="F85" s="14" t="s">
        <v>106</v>
      </c>
      <c r="G85" s="14" t="s">
        <v>102</v>
      </c>
      <c r="H85" s="14" t="s">
        <v>147</v>
      </c>
      <c r="I85" s="13"/>
      <c r="J85" s="13"/>
      <c r="K85" s="13"/>
      <c r="L85" s="15"/>
      <c r="M85" s="16"/>
    </row>
    <row r="86" spans="1:13" ht="23.25" x14ac:dyDescent="0.35">
      <c r="A86" t="str">
        <f>Liste_composant[[#This Row],[N° de composant]]</f>
        <v>0146</v>
      </c>
      <c r="B86" s="56" t="s">
        <v>97</v>
      </c>
      <c r="C86" s="12" t="s">
        <v>269</v>
      </c>
      <c r="D86" s="13" t="s">
        <v>270</v>
      </c>
      <c r="E86" s="13" t="s">
        <v>105</v>
      </c>
      <c r="F86" s="14" t="s">
        <v>106</v>
      </c>
      <c r="G86" s="14" t="s">
        <v>102</v>
      </c>
      <c r="H86" s="14" t="s">
        <v>147</v>
      </c>
      <c r="I86" s="13"/>
      <c r="J86" s="13"/>
      <c r="K86" s="13"/>
      <c r="L86" s="15"/>
      <c r="M86" s="16"/>
    </row>
    <row r="87" spans="1:13" ht="23.25" x14ac:dyDescent="0.35">
      <c r="A87" t="str">
        <f>Liste_composant[[#This Row],[N° de composant]]</f>
        <v>0147</v>
      </c>
      <c r="B87" s="56" t="s">
        <v>97</v>
      </c>
      <c r="C87" s="12" t="s">
        <v>271</v>
      </c>
      <c r="D87" s="13" t="s">
        <v>272</v>
      </c>
      <c r="E87" s="13" t="s">
        <v>105</v>
      </c>
      <c r="F87" s="14" t="s">
        <v>106</v>
      </c>
      <c r="G87" s="14" t="s">
        <v>102</v>
      </c>
      <c r="H87" s="14" t="s">
        <v>147</v>
      </c>
      <c r="I87" s="13"/>
      <c r="J87" s="13"/>
      <c r="K87" s="13"/>
      <c r="L87" s="15"/>
      <c r="M87" s="16"/>
    </row>
    <row r="88" spans="1:13" ht="23.25" x14ac:dyDescent="0.35">
      <c r="A88" t="str">
        <f>Liste_composant[[#This Row],[N° de composant]]</f>
        <v>0148</v>
      </c>
      <c r="B88" s="56" t="s">
        <v>97</v>
      </c>
      <c r="C88" s="12" t="s">
        <v>273</v>
      </c>
      <c r="D88" s="13" t="s">
        <v>274</v>
      </c>
      <c r="E88" s="13" t="s">
        <v>105</v>
      </c>
      <c r="F88" s="14" t="s">
        <v>106</v>
      </c>
      <c r="G88" s="14" t="s">
        <v>102</v>
      </c>
      <c r="H88" s="14" t="s">
        <v>147</v>
      </c>
      <c r="I88" s="13"/>
      <c r="J88" s="13"/>
      <c r="K88" s="13"/>
      <c r="L88" s="15"/>
      <c r="M88" s="16"/>
    </row>
    <row r="89" spans="1:13" ht="23.25" x14ac:dyDescent="0.35">
      <c r="A89" t="str">
        <f>Liste_composant[[#This Row],[N° de composant]]</f>
        <v>0149</v>
      </c>
      <c r="B89" s="56" t="s">
        <v>97</v>
      </c>
      <c r="C89" s="12" t="s">
        <v>275</v>
      </c>
      <c r="D89" s="13" t="s">
        <v>276</v>
      </c>
      <c r="E89" s="13" t="s">
        <v>105</v>
      </c>
      <c r="F89" s="14" t="s">
        <v>106</v>
      </c>
      <c r="G89" s="14" t="s">
        <v>102</v>
      </c>
      <c r="H89" s="14" t="s">
        <v>147</v>
      </c>
      <c r="I89" s="13"/>
      <c r="J89" s="13"/>
      <c r="K89" s="13"/>
      <c r="L89" s="15"/>
      <c r="M89" s="16"/>
    </row>
    <row r="90" spans="1:13" ht="23.25" x14ac:dyDescent="0.35">
      <c r="A90" t="str">
        <f>Liste_composant[[#This Row],[N° de composant]]</f>
        <v>0150</v>
      </c>
      <c r="B90" s="56" t="s">
        <v>97</v>
      </c>
      <c r="C90" s="12" t="s">
        <v>277</v>
      </c>
      <c r="D90" s="13" t="s">
        <v>278</v>
      </c>
      <c r="E90" s="13" t="s">
        <v>105</v>
      </c>
      <c r="F90" s="14" t="s">
        <v>106</v>
      </c>
      <c r="G90" s="14" t="s">
        <v>102</v>
      </c>
      <c r="H90" s="14" t="s">
        <v>147</v>
      </c>
      <c r="I90" s="13"/>
      <c r="J90" s="13"/>
      <c r="K90" s="13"/>
      <c r="L90" s="15"/>
      <c r="M90" s="16"/>
    </row>
    <row r="91" spans="1:13" ht="23.25" x14ac:dyDescent="0.35">
      <c r="A91" t="str">
        <f>Liste_composant[[#This Row],[N° de composant]]</f>
        <v>0151</v>
      </c>
      <c r="B91" s="56" t="s">
        <v>97</v>
      </c>
      <c r="C91" s="12" t="s">
        <v>279</v>
      </c>
      <c r="D91" s="13" t="s">
        <v>280</v>
      </c>
      <c r="E91" s="13" t="s">
        <v>105</v>
      </c>
      <c r="F91" s="14" t="s">
        <v>106</v>
      </c>
      <c r="G91" s="14" t="s">
        <v>102</v>
      </c>
      <c r="H91" s="14" t="s">
        <v>147</v>
      </c>
      <c r="I91" s="13"/>
      <c r="J91" s="13"/>
      <c r="K91" s="13"/>
      <c r="L91" s="15"/>
      <c r="M91" s="16"/>
    </row>
    <row r="92" spans="1:13" ht="23.25" x14ac:dyDescent="0.35">
      <c r="A92" t="str">
        <f>Liste_composant[[#This Row],[N° de composant]]</f>
        <v>0152</v>
      </c>
      <c r="B92" s="56" t="s">
        <v>97</v>
      </c>
      <c r="C92" s="12" t="s">
        <v>281</v>
      </c>
      <c r="D92" s="13" t="s">
        <v>153</v>
      </c>
      <c r="E92" s="13" t="s">
        <v>154</v>
      </c>
      <c r="F92" s="14" t="s">
        <v>106</v>
      </c>
      <c r="G92" s="14" t="s">
        <v>102</v>
      </c>
      <c r="H92" s="14"/>
      <c r="I92" s="13"/>
      <c r="J92" s="13"/>
      <c r="K92" s="13"/>
      <c r="L92" s="15"/>
      <c r="M92" s="16"/>
    </row>
    <row r="93" spans="1:13" ht="23.25" x14ac:dyDescent="0.35">
      <c r="A93" t="str">
        <f>Liste_composant[[#This Row],[N° de composant]]</f>
        <v>0153</v>
      </c>
      <c r="B93" s="56" t="s">
        <v>97</v>
      </c>
      <c r="C93" s="12" t="s">
        <v>282</v>
      </c>
      <c r="D93" s="13" t="s">
        <v>153</v>
      </c>
      <c r="E93" s="13" t="s">
        <v>154</v>
      </c>
      <c r="F93" s="14" t="s">
        <v>106</v>
      </c>
      <c r="G93" s="14" t="s">
        <v>102</v>
      </c>
      <c r="H93" s="14"/>
      <c r="I93" s="13"/>
      <c r="J93" s="13"/>
      <c r="K93" s="13"/>
      <c r="L93" s="15"/>
      <c r="M93" s="16"/>
    </row>
    <row r="94" spans="1:13" ht="23.25" x14ac:dyDescent="0.35">
      <c r="A94" t="str">
        <f>Liste_composant[[#This Row],[N° de composant]]</f>
        <v>0154</v>
      </c>
      <c r="B94" s="56" t="s">
        <v>97</v>
      </c>
      <c r="C94" s="12" t="s">
        <v>283</v>
      </c>
      <c r="D94" s="13" t="s">
        <v>284</v>
      </c>
      <c r="E94" s="13" t="s">
        <v>105</v>
      </c>
      <c r="F94" s="14" t="s">
        <v>106</v>
      </c>
      <c r="G94" s="14" t="s">
        <v>102</v>
      </c>
      <c r="H94" s="14" t="s">
        <v>147</v>
      </c>
      <c r="I94" s="13"/>
      <c r="J94" s="13"/>
      <c r="K94" s="13"/>
      <c r="L94" s="15"/>
      <c r="M94" s="16"/>
    </row>
    <row r="95" spans="1:13" ht="23.25" x14ac:dyDescent="0.35">
      <c r="A95" t="str">
        <f>Liste_composant[[#This Row],[N° de composant]]</f>
        <v>0155</v>
      </c>
      <c r="B95" s="56" t="s">
        <v>97</v>
      </c>
      <c r="C95" s="12" t="s">
        <v>285</v>
      </c>
      <c r="D95" s="13" t="s">
        <v>153</v>
      </c>
      <c r="E95" s="13" t="s">
        <v>154</v>
      </c>
      <c r="F95" s="14" t="s">
        <v>106</v>
      </c>
      <c r="G95" s="14" t="s">
        <v>102</v>
      </c>
      <c r="H95" s="14"/>
      <c r="I95" s="13"/>
      <c r="J95" s="13"/>
      <c r="K95" s="13"/>
      <c r="L95" s="15"/>
      <c r="M95" s="16"/>
    </row>
    <row r="96" spans="1:13" ht="23.25" x14ac:dyDescent="0.35">
      <c r="A96" t="str">
        <f>Liste_composant[[#This Row],[N° de composant]]</f>
        <v>0156</v>
      </c>
      <c r="B96" s="56" t="s">
        <v>97</v>
      </c>
      <c r="C96" s="12" t="s">
        <v>286</v>
      </c>
      <c r="D96" s="13" t="s">
        <v>287</v>
      </c>
      <c r="E96" s="13" t="s">
        <v>105</v>
      </c>
      <c r="F96" s="14" t="s">
        <v>106</v>
      </c>
      <c r="G96" s="14" t="s">
        <v>102</v>
      </c>
      <c r="H96" s="14" t="s">
        <v>147</v>
      </c>
      <c r="I96" s="13"/>
      <c r="J96" s="13"/>
      <c r="K96" s="13"/>
      <c r="L96" s="15"/>
      <c r="M96" s="16"/>
    </row>
    <row r="97" spans="1:23" ht="23.25" x14ac:dyDescent="0.35">
      <c r="A97" t="str">
        <f>Liste_composant[[#This Row],[N° de composant]]</f>
        <v>0157</v>
      </c>
      <c r="B97" s="56" t="s">
        <v>97</v>
      </c>
      <c r="C97" s="12" t="s">
        <v>288</v>
      </c>
      <c r="D97" s="13" t="s">
        <v>153</v>
      </c>
      <c r="E97" s="13" t="s">
        <v>154</v>
      </c>
      <c r="F97" s="14" t="s">
        <v>106</v>
      </c>
      <c r="G97" s="14" t="s">
        <v>102</v>
      </c>
      <c r="H97" s="14"/>
      <c r="I97" s="13"/>
      <c r="J97" s="13"/>
      <c r="K97" s="13"/>
      <c r="L97" s="15"/>
      <c r="M97" s="16"/>
    </row>
    <row r="98" spans="1:23" ht="23.25" x14ac:dyDescent="0.35">
      <c r="A98" t="str">
        <f>Liste_composant[[#This Row],[N° de composant]]</f>
        <v>0158</v>
      </c>
      <c r="B98" s="56" t="s">
        <v>97</v>
      </c>
      <c r="C98" s="12" t="s">
        <v>289</v>
      </c>
      <c r="D98" s="13" t="s">
        <v>290</v>
      </c>
      <c r="E98" s="13" t="s">
        <v>105</v>
      </c>
      <c r="F98" s="14" t="s">
        <v>106</v>
      </c>
      <c r="G98" s="14" t="s">
        <v>102</v>
      </c>
      <c r="H98" s="14" t="s">
        <v>147</v>
      </c>
      <c r="I98" s="13"/>
      <c r="J98" s="13"/>
      <c r="K98" s="13"/>
      <c r="L98" s="15"/>
      <c r="M98" s="16"/>
    </row>
    <row r="99" spans="1:23" ht="23.25" x14ac:dyDescent="0.35">
      <c r="A99" t="str">
        <f>Liste_composant[[#This Row],[N° de composant]]</f>
        <v>0159</v>
      </c>
      <c r="B99" s="56" t="s">
        <v>97</v>
      </c>
      <c r="C99" s="12" t="s">
        <v>291</v>
      </c>
      <c r="D99" s="13" t="s">
        <v>292</v>
      </c>
      <c r="E99" s="13" t="s">
        <v>105</v>
      </c>
      <c r="F99" s="14" t="s">
        <v>106</v>
      </c>
      <c r="G99" s="14" t="s">
        <v>102</v>
      </c>
      <c r="H99" s="14" t="s">
        <v>147</v>
      </c>
      <c r="I99" s="13"/>
      <c r="J99" s="13"/>
      <c r="K99" s="13"/>
      <c r="L99" s="15"/>
      <c r="M99" s="16"/>
    </row>
    <row r="100" spans="1:23" ht="23.25" x14ac:dyDescent="0.35">
      <c r="A100" t="str">
        <f>Liste_composant[[#This Row],[N° de composant]]</f>
        <v>0160</v>
      </c>
      <c r="B100" s="56" t="s">
        <v>97</v>
      </c>
      <c r="C100" s="12" t="s">
        <v>293</v>
      </c>
      <c r="D100" s="13" t="s">
        <v>153</v>
      </c>
      <c r="E100" s="13" t="s">
        <v>154</v>
      </c>
      <c r="F100" s="14" t="s">
        <v>106</v>
      </c>
      <c r="G100" s="14" t="s">
        <v>102</v>
      </c>
      <c r="H100" s="14"/>
      <c r="I100" s="13"/>
      <c r="J100" s="13"/>
      <c r="K100" s="13"/>
      <c r="L100" s="15"/>
      <c r="M100" s="16"/>
    </row>
    <row r="101" spans="1:23" ht="23.25" x14ac:dyDescent="0.35">
      <c r="A101" t="str">
        <f>Liste_composant[[#This Row],[N° de composant]]</f>
        <v>0161</v>
      </c>
      <c r="B101" s="56" t="s">
        <v>97</v>
      </c>
      <c r="C101" s="12" t="s">
        <v>294</v>
      </c>
      <c r="D101" s="13" t="s">
        <v>295</v>
      </c>
      <c r="E101" s="13" t="s">
        <v>105</v>
      </c>
      <c r="F101" s="14" t="s">
        <v>106</v>
      </c>
      <c r="G101" s="14" t="s">
        <v>102</v>
      </c>
      <c r="H101" s="14" t="s">
        <v>147</v>
      </c>
      <c r="I101" s="13"/>
      <c r="J101" s="13"/>
      <c r="K101" s="13"/>
      <c r="L101" s="15"/>
      <c r="M101" s="16"/>
    </row>
    <row r="102" spans="1:23" ht="23.25" x14ac:dyDescent="0.35">
      <c r="A102" t="str">
        <f>Liste_composant[[#This Row],[N° de composant]]</f>
        <v>0162</v>
      </c>
      <c r="B102" s="56" t="s">
        <v>97</v>
      </c>
      <c r="C102" s="12" t="s">
        <v>296</v>
      </c>
      <c r="D102" s="13" t="s">
        <v>153</v>
      </c>
      <c r="E102" s="13" t="s">
        <v>154</v>
      </c>
      <c r="F102" s="14" t="s">
        <v>106</v>
      </c>
      <c r="G102" s="14" t="s">
        <v>102</v>
      </c>
      <c r="H102" s="14"/>
      <c r="I102" s="13"/>
      <c r="J102" s="13"/>
      <c r="K102" s="13"/>
      <c r="L102" s="15"/>
      <c r="M102" s="16"/>
    </row>
    <row r="103" spans="1:23" ht="23.25" x14ac:dyDescent="0.35">
      <c r="A103" t="str">
        <f>Liste_composant[[#This Row],[N° de composant]]</f>
        <v>0163</v>
      </c>
      <c r="B103" s="56" t="s">
        <v>97</v>
      </c>
      <c r="C103" s="12" t="s">
        <v>297</v>
      </c>
      <c r="D103" s="13" t="s">
        <v>298</v>
      </c>
      <c r="E103" s="13" t="s">
        <v>110</v>
      </c>
      <c r="F103" s="14" t="s">
        <v>106</v>
      </c>
      <c r="G103" s="14" t="s">
        <v>102</v>
      </c>
      <c r="H103" s="14"/>
      <c r="I103" s="13"/>
      <c r="J103" s="13"/>
      <c r="K103" s="13"/>
      <c r="L103" s="15"/>
      <c r="M103" s="16"/>
    </row>
    <row r="104" spans="1:23" ht="23.25" x14ac:dyDescent="0.35">
      <c r="A104" t="str">
        <f>Liste_composant[[#This Row],[N° de composant]]</f>
        <v>0164</v>
      </c>
      <c r="B104" s="56" t="s">
        <v>97</v>
      </c>
      <c r="C104" s="12" t="s">
        <v>299</v>
      </c>
      <c r="D104" s="13" t="s">
        <v>300</v>
      </c>
      <c r="E104" s="13" t="s">
        <v>105</v>
      </c>
      <c r="F104" s="14" t="s">
        <v>106</v>
      </c>
      <c r="G104" s="14" t="s">
        <v>102</v>
      </c>
      <c r="H104" s="14" t="s">
        <v>147</v>
      </c>
      <c r="I104" s="13"/>
      <c r="J104" s="13"/>
      <c r="K104" s="13"/>
      <c r="L104" s="15"/>
      <c r="M104" s="16"/>
    </row>
    <row r="105" spans="1:23" ht="23.25" x14ac:dyDescent="0.35">
      <c r="A105" t="str">
        <f>Liste_composant[[#This Row],[N° de composant]]</f>
        <v>0165</v>
      </c>
      <c r="B105" s="56" t="s">
        <v>97</v>
      </c>
      <c r="C105" s="12" t="s">
        <v>301</v>
      </c>
      <c r="D105" s="13" t="s">
        <v>153</v>
      </c>
      <c r="E105" s="13" t="s">
        <v>154</v>
      </c>
      <c r="F105" s="14" t="s">
        <v>106</v>
      </c>
      <c r="G105" s="14" t="s">
        <v>102</v>
      </c>
      <c r="H105" s="14" t="s">
        <v>147</v>
      </c>
      <c r="I105" s="13"/>
      <c r="J105" s="13"/>
      <c r="K105" s="13"/>
      <c r="L105" s="15"/>
      <c r="M105" s="16"/>
    </row>
    <row r="106" spans="1:23" ht="23.25" x14ac:dyDescent="0.35">
      <c r="A106" t="str">
        <f>Liste_composant[[#This Row],[N° de composant]]</f>
        <v>0166</v>
      </c>
      <c r="B106" s="58" t="s">
        <v>97</v>
      </c>
      <c r="C106" s="27" t="s">
        <v>302</v>
      </c>
      <c r="D106" s="28" t="s">
        <v>303</v>
      </c>
      <c r="E106" s="28" t="s">
        <v>105</v>
      </c>
      <c r="F106" s="29" t="s">
        <v>106</v>
      </c>
      <c r="G106" s="29" t="s">
        <v>78</v>
      </c>
      <c r="H106" s="29"/>
      <c r="I106" s="28"/>
      <c r="J106" s="28"/>
      <c r="K106" s="28"/>
      <c r="L106" s="30"/>
      <c r="M106" s="31" t="s">
        <v>102</v>
      </c>
    </row>
    <row r="107" spans="1:23" s="33" customFormat="1" ht="23.25" x14ac:dyDescent="0.35">
      <c r="A107" t="str">
        <f>Liste_composant[[#This Row],[N° de composant]]</f>
        <v>0167</v>
      </c>
      <c r="B107" s="56" t="s">
        <v>97</v>
      </c>
      <c r="C107" s="12" t="s">
        <v>304</v>
      </c>
      <c r="D107" s="13" t="s">
        <v>305</v>
      </c>
      <c r="E107" s="13" t="s">
        <v>105</v>
      </c>
      <c r="F107" s="14" t="s">
        <v>106</v>
      </c>
      <c r="G107" s="14" t="s">
        <v>102</v>
      </c>
      <c r="H107" s="14" t="s">
        <v>147</v>
      </c>
      <c r="I107" s="13"/>
      <c r="J107" s="13"/>
      <c r="K107" s="13"/>
      <c r="L107" s="15"/>
      <c r="M107" s="32"/>
      <c r="N107" s="480"/>
      <c r="O107" s="480"/>
      <c r="P107" s="480"/>
      <c r="Q107" s="480"/>
      <c r="R107" s="480"/>
      <c r="S107" s="480"/>
      <c r="T107" s="480"/>
      <c r="U107" s="480"/>
      <c r="V107" s="480"/>
      <c r="W107" s="480"/>
    </row>
    <row r="108" spans="1:23" s="33" customFormat="1" ht="23.25" x14ac:dyDescent="0.35">
      <c r="A108" t="str">
        <f>Liste_composant[[#This Row],[N° de composant]]</f>
        <v>0168</v>
      </c>
      <c r="B108" s="56" t="s">
        <v>97</v>
      </c>
      <c r="C108" s="12" t="s">
        <v>306</v>
      </c>
      <c r="D108" s="13" t="s">
        <v>307</v>
      </c>
      <c r="E108" s="13" t="s">
        <v>105</v>
      </c>
      <c r="F108" s="14" t="s">
        <v>106</v>
      </c>
      <c r="G108" s="14" t="s">
        <v>102</v>
      </c>
      <c r="H108" s="14" t="s">
        <v>147</v>
      </c>
      <c r="I108" s="13"/>
      <c r="J108" s="13"/>
      <c r="K108" s="13"/>
      <c r="L108" s="15"/>
      <c r="M108" s="32"/>
      <c r="N108" s="480"/>
      <c r="O108" s="480"/>
      <c r="P108" s="480"/>
      <c r="Q108" s="480"/>
      <c r="R108" s="480"/>
      <c r="S108" s="480"/>
      <c r="T108" s="480"/>
      <c r="U108" s="480"/>
      <c r="V108" s="480"/>
      <c r="W108" s="480"/>
    </row>
    <row r="109" spans="1:23" ht="23.25" x14ac:dyDescent="0.35">
      <c r="A109" t="str">
        <f>Liste_composant[[#This Row],[N° de composant]]</f>
        <v>0169</v>
      </c>
      <c r="B109" s="56" t="s">
        <v>97</v>
      </c>
      <c r="C109" s="12" t="s">
        <v>308</v>
      </c>
      <c r="D109" s="13" t="s">
        <v>309</v>
      </c>
      <c r="E109" s="13" t="s">
        <v>105</v>
      </c>
      <c r="F109" s="14" t="s">
        <v>106</v>
      </c>
      <c r="G109" s="14" t="s">
        <v>102</v>
      </c>
      <c r="H109" s="14" t="s">
        <v>147</v>
      </c>
      <c r="I109" s="13"/>
      <c r="J109" s="13"/>
      <c r="K109" s="13"/>
      <c r="L109" s="15"/>
      <c r="M109" s="16"/>
    </row>
    <row r="110" spans="1:23" ht="23.25" x14ac:dyDescent="0.35">
      <c r="A110" t="str">
        <f>Liste_composant[[#This Row],[N° de composant]]</f>
        <v>0170</v>
      </c>
      <c r="B110" s="56" t="s">
        <v>97</v>
      </c>
      <c r="C110" s="12" t="s">
        <v>310</v>
      </c>
      <c r="D110" s="13" t="s">
        <v>153</v>
      </c>
      <c r="E110" s="13" t="s">
        <v>154</v>
      </c>
      <c r="F110" s="14" t="s">
        <v>106</v>
      </c>
      <c r="G110" s="14" t="s">
        <v>102</v>
      </c>
      <c r="H110" s="14"/>
      <c r="I110" s="13"/>
      <c r="J110" s="13"/>
      <c r="K110" s="13"/>
      <c r="L110" s="15"/>
      <c r="M110" s="16"/>
    </row>
    <row r="111" spans="1:23" ht="23.25" x14ac:dyDescent="0.35">
      <c r="A111" t="str">
        <f>Liste_composant[[#This Row],[N° de composant]]</f>
        <v>0171</v>
      </c>
      <c r="B111" s="56" t="s">
        <v>97</v>
      </c>
      <c r="C111" s="12" t="s">
        <v>311</v>
      </c>
      <c r="D111" s="13" t="s">
        <v>312</v>
      </c>
      <c r="E111" s="13" t="s">
        <v>105</v>
      </c>
      <c r="F111" s="14" t="s">
        <v>106</v>
      </c>
      <c r="G111" s="14" t="s">
        <v>102</v>
      </c>
      <c r="H111" s="14" t="s">
        <v>147</v>
      </c>
      <c r="I111" s="13"/>
      <c r="J111" s="13"/>
      <c r="K111" s="13"/>
      <c r="L111" s="15"/>
      <c r="M111" s="16"/>
    </row>
    <row r="112" spans="1:23" ht="23.25" x14ac:dyDescent="0.35">
      <c r="A112" t="str">
        <f>Liste_composant[[#This Row],[N° de composant]]</f>
        <v>0172</v>
      </c>
      <c r="B112" s="56" t="s">
        <v>97</v>
      </c>
      <c r="C112" s="12" t="s">
        <v>313</v>
      </c>
      <c r="D112" s="13" t="s">
        <v>314</v>
      </c>
      <c r="E112" s="13" t="s">
        <v>105</v>
      </c>
      <c r="F112" s="14" t="s">
        <v>106</v>
      </c>
      <c r="G112" s="14" t="s">
        <v>102</v>
      </c>
      <c r="H112" s="14" t="s">
        <v>147</v>
      </c>
      <c r="I112" s="13"/>
      <c r="J112" s="13"/>
      <c r="K112" s="13"/>
      <c r="L112" s="15"/>
      <c r="M112" s="16"/>
    </row>
    <row r="113" spans="1:13" ht="23.25" x14ac:dyDescent="0.35">
      <c r="A113" t="str">
        <f>Liste_composant[[#This Row],[N° de composant]]</f>
        <v>0173</v>
      </c>
      <c r="B113" s="56" t="s">
        <v>97</v>
      </c>
      <c r="C113" s="12" t="s">
        <v>315</v>
      </c>
      <c r="D113" s="13" t="s">
        <v>153</v>
      </c>
      <c r="E113" s="13" t="s">
        <v>154</v>
      </c>
      <c r="F113" s="14" t="s">
        <v>106</v>
      </c>
      <c r="G113" s="14" t="s">
        <v>102</v>
      </c>
      <c r="H113" s="14"/>
      <c r="I113" s="13"/>
      <c r="J113" s="13"/>
      <c r="K113" s="13"/>
      <c r="L113" s="15"/>
      <c r="M113" s="16"/>
    </row>
    <row r="114" spans="1:13" ht="23.25" x14ac:dyDescent="0.35">
      <c r="A114" t="str">
        <f>Liste_composant[[#This Row],[N° de composant]]</f>
        <v>0174</v>
      </c>
      <c r="B114" s="56" t="s">
        <v>97</v>
      </c>
      <c r="C114" s="12" t="s">
        <v>316</v>
      </c>
      <c r="D114" s="13" t="s">
        <v>317</v>
      </c>
      <c r="E114" s="13" t="s">
        <v>105</v>
      </c>
      <c r="F114" s="14" t="s">
        <v>106</v>
      </c>
      <c r="G114" s="14" t="s">
        <v>102</v>
      </c>
      <c r="H114" s="14" t="s">
        <v>147</v>
      </c>
      <c r="I114" s="13"/>
      <c r="J114" s="13"/>
      <c r="K114" s="13"/>
      <c r="L114" s="15"/>
      <c r="M114" s="16"/>
    </row>
    <row r="115" spans="1:13" ht="23.25" x14ac:dyDescent="0.35">
      <c r="A115" t="str">
        <f>Liste_composant[[#This Row],[N° de composant]]</f>
        <v>0175</v>
      </c>
      <c r="B115" s="56" t="s">
        <v>97</v>
      </c>
      <c r="C115" s="12" t="s">
        <v>318</v>
      </c>
      <c r="D115" s="13" t="s">
        <v>153</v>
      </c>
      <c r="E115" s="13" t="s">
        <v>154</v>
      </c>
      <c r="F115" s="14" t="s">
        <v>106</v>
      </c>
      <c r="G115" s="14" t="s">
        <v>102</v>
      </c>
      <c r="H115" s="14"/>
      <c r="I115" s="13"/>
      <c r="J115" s="13"/>
      <c r="K115" s="13"/>
      <c r="L115" s="15"/>
      <c r="M115" s="16"/>
    </row>
    <row r="116" spans="1:13" ht="23.25" x14ac:dyDescent="0.35">
      <c r="A116" t="str">
        <f>Liste_composant[[#This Row],[N° de composant]]</f>
        <v>0176</v>
      </c>
      <c r="B116" s="56" t="s">
        <v>97</v>
      </c>
      <c r="C116" s="12" t="s">
        <v>319</v>
      </c>
      <c r="D116" s="13" t="s">
        <v>153</v>
      </c>
      <c r="E116" s="13" t="s">
        <v>154</v>
      </c>
      <c r="F116" s="14" t="s">
        <v>106</v>
      </c>
      <c r="G116" s="14" t="s">
        <v>102</v>
      </c>
      <c r="H116" s="14"/>
      <c r="I116" s="13"/>
      <c r="J116" s="13"/>
      <c r="K116" s="13"/>
      <c r="L116" s="15"/>
      <c r="M116" s="16"/>
    </row>
    <row r="117" spans="1:13" ht="23.25" x14ac:dyDescent="0.35">
      <c r="A117" t="str">
        <f>Liste_composant[[#This Row],[N° de composant]]</f>
        <v>0177</v>
      </c>
      <c r="B117" s="56" t="s">
        <v>97</v>
      </c>
      <c r="C117" s="12" t="s">
        <v>320</v>
      </c>
      <c r="D117" s="13" t="s">
        <v>321</v>
      </c>
      <c r="E117" s="13" t="s">
        <v>105</v>
      </c>
      <c r="F117" s="14" t="s">
        <v>106</v>
      </c>
      <c r="G117" s="14" t="s">
        <v>102</v>
      </c>
      <c r="H117" s="14" t="s">
        <v>147</v>
      </c>
      <c r="I117" s="13"/>
      <c r="J117" s="13"/>
      <c r="K117" s="13"/>
      <c r="L117" s="15"/>
      <c r="M117" s="16"/>
    </row>
    <row r="118" spans="1:13" ht="23.25" x14ac:dyDescent="0.35">
      <c r="A118" t="str">
        <f>Liste_composant[[#This Row],[N° de composant]]</f>
        <v>0178</v>
      </c>
      <c r="B118" s="56" t="s">
        <v>97</v>
      </c>
      <c r="C118" s="12" t="s">
        <v>322</v>
      </c>
      <c r="D118" s="13" t="s">
        <v>323</v>
      </c>
      <c r="E118" s="13" t="s">
        <v>105</v>
      </c>
      <c r="F118" s="14" t="s">
        <v>106</v>
      </c>
      <c r="G118" s="14" t="s">
        <v>102</v>
      </c>
      <c r="H118" s="14" t="s">
        <v>147</v>
      </c>
      <c r="I118" s="13"/>
      <c r="J118" s="13"/>
      <c r="K118" s="13"/>
      <c r="L118" s="15"/>
      <c r="M118" s="16"/>
    </row>
    <row r="119" spans="1:13" ht="23.25" x14ac:dyDescent="0.35">
      <c r="A119" t="str">
        <f>Liste_composant[[#This Row],[N° de composant]]</f>
        <v>0179</v>
      </c>
      <c r="B119" s="56" t="s">
        <v>97</v>
      </c>
      <c r="C119" s="12" t="s">
        <v>324</v>
      </c>
      <c r="D119" s="13" t="s">
        <v>153</v>
      </c>
      <c r="E119" s="13" t="s">
        <v>154</v>
      </c>
      <c r="F119" s="14" t="s">
        <v>106</v>
      </c>
      <c r="G119" s="14" t="s">
        <v>102</v>
      </c>
      <c r="H119" s="14"/>
      <c r="I119" s="13"/>
      <c r="J119" s="13"/>
      <c r="K119" s="13"/>
      <c r="L119" s="15"/>
      <c r="M119" s="16"/>
    </row>
    <row r="120" spans="1:13" ht="23.25" x14ac:dyDescent="0.35">
      <c r="A120" t="str">
        <f>Liste_composant[[#This Row],[N° de composant]]</f>
        <v>0180</v>
      </c>
      <c r="B120" s="56" t="s">
        <v>97</v>
      </c>
      <c r="C120" s="12" t="s">
        <v>325</v>
      </c>
      <c r="D120" s="13" t="s">
        <v>326</v>
      </c>
      <c r="E120" s="13" t="s">
        <v>105</v>
      </c>
      <c r="F120" s="14" t="s">
        <v>106</v>
      </c>
      <c r="G120" s="14" t="s">
        <v>102</v>
      </c>
      <c r="H120" s="14" t="s">
        <v>147</v>
      </c>
      <c r="I120" s="13"/>
      <c r="J120" s="13"/>
      <c r="K120" s="13"/>
      <c r="L120" s="15"/>
      <c r="M120" s="16"/>
    </row>
    <row r="121" spans="1:13" ht="23.25" x14ac:dyDescent="0.35">
      <c r="A121" t="str">
        <f>Liste_composant[[#This Row],[N° de composant]]</f>
        <v>0181</v>
      </c>
      <c r="B121" s="56" t="s">
        <v>97</v>
      </c>
      <c r="C121" s="12" t="s">
        <v>327</v>
      </c>
      <c r="D121" s="13" t="s">
        <v>153</v>
      </c>
      <c r="E121" s="13" t="s">
        <v>154</v>
      </c>
      <c r="F121" s="14" t="s">
        <v>106</v>
      </c>
      <c r="G121" s="14" t="s">
        <v>102</v>
      </c>
      <c r="H121" s="14"/>
      <c r="I121" s="13"/>
      <c r="J121" s="13"/>
      <c r="K121" s="13"/>
      <c r="L121" s="15"/>
      <c r="M121" s="16"/>
    </row>
    <row r="122" spans="1:13" ht="23.25" x14ac:dyDescent="0.35">
      <c r="A122" t="str">
        <f>Liste_composant[[#This Row],[N° de composant]]</f>
        <v>0182</v>
      </c>
      <c r="B122" s="56" t="s">
        <v>97</v>
      </c>
      <c r="C122" s="12" t="s">
        <v>328</v>
      </c>
      <c r="D122" s="13" t="s">
        <v>329</v>
      </c>
      <c r="E122" s="13" t="s">
        <v>105</v>
      </c>
      <c r="F122" s="14" t="s">
        <v>106</v>
      </c>
      <c r="G122" s="14" t="s">
        <v>102</v>
      </c>
      <c r="H122" s="14" t="s">
        <v>147</v>
      </c>
      <c r="I122" s="13"/>
      <c r="J122" s="13"/>
      <c r="K122" s="13"/>
      <c r="L122" s="15"/>
      <c r="M122" s="16"/>
    </row>
    <row r="123" spans="1:13" ht="23.25" x14ac:dyDescent="0.35">
      <c r="A123" t="str">
        <f>Liste_composant[[#This Row],[N° de composant]]</f>
        <v>0183</v>
      </c>
      <c r="B123" s="56" t="s">
        <v>97</v>
      </c>
      <c r="C123" s="12" t="s">
        <v>330</v>
      </c>
      <c r="D123" s="13" t="s">
        <v>331</v>
      </c>
      <c r="E123" s="13" t="s">
        <v>105</v>
      </c>
      <c r="F123" s="14" t="s">
        <v>106</v>
      </c>
      <c r="G123" s="14" t="s">
        <v>102</v>
      </c>
      <c r="H123" s="14" t="s">
        <v>147</v>
      </c>
      <c r="I123" s="13"/>
      <c r="J123" s="13"/>
      <c r="K123" s="13"/>
      <c r="L123" s="15"/>
      <c r="M123" s="16"/>
    </row>
    <row r="124" spans="1:13" ht="23.25" x14ac:dyDescent="0.35">
      <c r="A124" t="str">
        <f>Liste_composant[[#This Row],[N° de composant]]</f>
        <v>0184</v>
      </c>
      <c r="B124" s="56" t="s">
        <v>97</v>
      </c>
      <c r="C124" s="12" t="s">
        <v>332</v>
      </c>
      <c r="D124" s="13" t="s">
        <v>333</v>
      </c>
      <c r="E124" s="13" t="s">
        <v>105</v>
      </c>
      <c r="F124" s="14" t="s">
        <v>106</v>
      </c>
      <c r="G124" s="14" t="s">
        <v>102</v>
      </c>
      <c r="H124" s="14" t="s">
        <v>147</v>
      </c>
      <c r="I124" s="13"/>
      <c r="J124" s="13"/>
      <c r="K124" s="13"/>
      <c r="L124" s="15"/>
      <c r="M124" s="16"/>
    </row>
    <row r="125" spans="1:13" ht="23.25" x14ac:dyDescent="0.35">
      <c r="A125" t="str">
        <f>Liste_composant[[#This Row],[N° de composant]]</f>
        <v>0185</v>
      </c>
      <c r="B125" s="56" t="s">
        <v>97</v>
      </c>
      <c r="C125" s="12" t="s">
        <v>334</v>
      </c>
      <c r="D125" s="13" t="s">
        <v>153</v>
      </c>
      <c r="E125" s="13" t="s">
        <v>154</v>
      </c>
      <c r="F125" s="14" t="s">
        <v>106</v>
      </c>
      <c r="G125" s="14" t="s">
        <v>102</v>
      </c>
      <c r="H125" s="14"/>
      <c r="I125" s="13"/>
      <c r="J125" s="13"/>
      <c r="K125" s="13"/>
      <c r="L125" s="15"/>
      <c r="M125" s="16"/>
    </row>
    <row r="126" spans="1:13" ht="23.25" x14ac:dyDescent="0.35">
      <c r="A126" t="str">
        <f>Liste_composant[[#This Row],[N° de composant]]</f>
        <v>0186</v>
      </c>
      <c r="B126" s="56" t="s">
        <v>97</v>
      </c>
      <c r="C126" s="12" t="s">
        <v>335</v>
      </c>
      <c r="D126" s="13" t="s">
        <v>336</v>
      </c>
      <c r="E126" s="13" t="s">
        <v>105</v>
      </c>
      <c r="F126" s="14" t="s">
        <v>106</v>
      </c>
      <c r="G126" s="14" t="s">
        <v>102</v>
      </c>
      <c r="H126" s="14" t="s">
        <v>147</v>
      </c>
      <c r="I126" s="13"/>
      <c r="J126" s="13"/>
      <c r="K126" s="13"/>
      <c r="L126" s="15"/>
      <c r="M126" s="16"/>
    </row>
    <row r="127" spans="1:13" ht="23.25" x14ac:dyDescent="0.35">
      <c r="A127" t="str">
        <f>Liste_composant[[#This Row],[N° de composant]]</f>
        <v>0187</v>
      </c>
      <c r="B127" s="56" t="s">
        <v>97</v>
      </c>
      <c r="C127" s="12" t="s">
        <v>337</v>
      </c>
      <c r="D127" s="13" t="s">
        <v>338</v>
      </c>
      <c r="E127" s="13" t="s">
        <v>105</v>
      </c>
      <c r="F127" s="14" t="s">
        <v>106</v>
      </c>
      <c r="G127" s="14" t="s">
        <v>102</v>
      </c>
      <c r="H127" s="14" t="s">
        <v>147</v>
      </c>
      <c r="I127" s="13"/>
      <c r="J127" s="13"/>
      <c r="K127" s="13"/>
      <c r="L127" s="15"/>
      <c r="M127" s="16"/>
    </row>
    <row r="128" spans="1:13" ht="23.25" x14ac:dyDescent="0.35">
      <c r="A128" t="str">
        <f>Liste_composant[[#This Row],[N° de composant]]</f>
        <v>0188</v>
      </c>
      <c r="B128" s="56" t="s">
        <v>97</v>
      </c>
      <c r="C128" s="12" t="s">
        <v>339</v>
      </c>
      <c r="D128" s="13" t="s">
        <v>153</v>
      </c>
      <c r="E128" s="13" t="s">
        <v>154</v>
      </c>
      <c r="F128" s="14" t="s">
        <v>106</v>
      </c>
      <c r="G128" s="14" t="s">
        <v>102</v>
      </c>
      <c r="H128" s="14"/>
      <c r="I128" s="13"/>
      <c r="J128" s="13"/>
      <c r="K128" s="13"/>
      <c r="L128" s="15"/>
      <c r="M128" s="16"/>
    </row>
    <row r="129" spans="1:13" ht="23.25" x14ac:dyDescent="0.35">
      <c r="A129" t="str">
        <f>Liste_composant[[#This Row],[N° de composant]]</f>
        <v>0189</v>
      </c>
      <c r="B129" s="56" t="s">
        <v>97</v>
      </c>
      <c r="C129" s="12" t="s">
        <v>340</v>
      </c>
      <c r="D129" s="13" t="s">
        <v>341</v>
      </c>
      <c r="E129" s="13" t="s">
        <v>105</v>
      </c>
      <c r="F129" s="14" t="s">
        <v>106</v>
      </c>
      <c r="G129" s="14" t="s">
        <v>102</v>
      </c>
      <c r="H129" s="14" t="s">
        <v>147</v>
      </c>
      <c r="I129" s="13"/>
      <c r="J129" s="13"/>
      <c r="K129" s="13"/>
      <c r="L129" s="15"/>
      <c r="M129" s="16"/>
    </row>
    <row r="130" spans="1:13" ht="23.25" x14ac:dyDescent="0.35">
      <c r="A130" t="str">
        <f>Liste_composant[[#This Row],[N° de composant]]</f>
        <v>0190</v>
      </c>
      <c r="B130" s="56" t="s">
        <v>97</v>
      </c>
      <c r="C130" s="12" t="s">
        <v>342</v>
      </c>
      <c r="D130" s="13" t="s">
        <v>343</v>
      </c>
      <c r="E130" s="13" t="s">
        <v>105</v>
      </c>
      <c r="F130" s="14" t="s">
        <v>106</v>
      </c>
      <c r="G130" s="14" t="s">
        <v>102</v>
      </c>
      <c r="H130" s="14" t="s">
        <v>147</v>
      </c>
      <c r="I130" s="13"/>
      <c r="J130" s="13"/>
      <c r="K130" s="13"/>
      <c r="L130" s="15"/>
      <c r="M130" s="16"/>
    </row>
    <row r="131" spans="1:13" ht="23.25" x14ac:dyDescent="0.35">
      <c r="A131" t="str">
        <f>Liste_composant[[#This Row],[N° de composant]]</f>
        <v>0191</v>
      </c>
      <c r="B131" s="56" t="s">
        <v>97</v>
      </c>
      <c r="C131" s="12" t="s">
        <v>344</v>
      </c>
      <c r="D131" s="13" t="s">
        <v>153</v>
      </c>
      <c r="E131" s="13" t="s">
        <v>154</v>
      </c>
      <c r="F131" s="14" t="s">
        <v>106</v>
      </c>
      <c r="G131" s="14" t="s">
        <v>102</v>
      </c>
      <c r="H131" s="14"/>
      <c r="I131" s="13"/>
      <c r="J131" s="13"/>
      <c r="K131" s="13"/>
      <c r="L131" s="15"/>
      <c r="M131" s="16"/>
    </row>
    <row r="132" spans="1:13" ht="23.25" x14ac:dyDescent="0.35">
      <c r="A132" t="str">
        <f>Liste_composant[[#This Row],[N° de composant]]</f>
        <v>0192</v>
      </c>
      <c r="B132" s="56" t="s">
        <v>97</v>
      </c>
      <c r="C132" s="12" t="s">
        <v>345</v>
      </c>
      <c r="D132" s="13" t="s">
        <v>346</v>
      </c>
      <c r="E132" s="13" t="s">
        <v>105</v>
      </c>
      <c r="F132" s="14" t="s">
        <v>106</v>
      </c>
      <c r="G132" s="14" t="s">
        <v>102</v>
      </c>
      <c r="H132" s="14" t="s">
        <v>147</v>
      </c>
      <c r="I132" s="13"/>
      <c r="J132" s="13"/>
      <c r="K132" s="13"/>
      <c r="L132" s="15"/>
      <c r="M132" s="16"/>
    </row>
    <row r="133" spans="1:13" ht="23.25" x14ac:dyDescent="0.35">
      <c r="A133" t="str">
        <f>Liste_composant[[#This Row],[N° de composant]]</f>
        <v>0193</v>
      </c>
      <c r="B133" s="56" t="s">
        <v>97</v>
      </c>
      <c r="C133" s="12" t="s">
        <v>347</v>
      </c>
      <c r="D133" s="13" t="s">
        <v>153</v>
      </c>
      <c r="E133" s="13" t="s">
        <v>154</v>
      </c>
      <c r="F133" s="14" t="s">
        <v>106</v>
      </c>
      <c r="G133" s="14" t="s">
        <v>102</v>
      </c>
      <c r="H133" s="14"/>
      <c r="I133" s="13"/>
      <c r="J133" s="13"/>
      <c r="K133" s="13"/>
      <c r="L133" s="15"/>
      <c r="M133" s="16"/>
    </row>
    <row r="134" spans="1:13" ht="23.25" x14ac:dyDescent="0.35">
      <c r="A134" t="str">
        <f>Liste_composant[[#This Row],[N° de composant]]</f>
        <v>0194</v>
      </c>
      <c r="B134" s="56" t="s">
        <v>97</v>
      </c>
      <c r="C134" s="12" t="s">
        <v>348</v>
      </c>
      <c r="D134" s="13" t="s">
        <v>349</v>
      </c>
      <c r="E134" s="13" t="s">
        <v>105</v>
      </c>
      <c r="F134" s="14" t="s">
        <v>106</v>
      </c>
      <c r="G134" s="14" t="s">
        <v>102</v>
      </c>
      <c r="H134" s="14" t="s">
        <v>147</v>
      </c>
      <c r="I134" s="13"/>
      <c r="J134" s="13"/>
      <c r="K134" s="13"/>
      <c r="L134" s="15"/>
      <c r="M134" s="16"/>
    </row>
    <row r="135" spans="1:13" ht="23.25" x14ac:dyDescent="0.35">
      <c r="A135" t="str">
        <f>Liste_composant[[#This Row],[N° de composant]]</f>
        <v>0195</v>
      </c>
      <c r="B135" s="56" t="s">
        <v>97</v>
      </c>
      <c r="C135" s="12" t="s">
        <v>350</v>
      </c>
      <c r="D135" s="13" t="s">
        <v>153</v>
      </c>
      <c r="E135" s="13" t="s">
        <v>154</v>
      </c>
      <c r="F135" s="14" t="s">
        <v>106</v>
      </c>
      <c r="G135" s="14" t="s">
        <v>102</v>
      </c>
      <c r="H135" s="14"/>
      <c r="I135" s="13"/>
      <c r="J135" s="13"/>
      <c r="K135" s="13"/>
      <c r="L135" s="15"/>
      <c r="M135" s="16"/>
    </row>
    <row r="136" spans="1:13" ht="23.25" x14ac:dyDescent="0.35">
      <c r="A136" t="str">
        <f>Liste_composant[[#This Row],[N° de composant]]</f>
        <v>0196</v>
      </c>
      <c r="B136" s="56" t="s">
        <v>97</v>
      </c>
      <c r="C136" s="12" t="s">
        <v>351</v>
      </c>
      <c r="D136" s="13" t="s">
        <v>352</v>
      </c>
      <c r="E136" s="13" t="s">
        <v>105</v>
      </c>
      <c r="F136" s="14" t="s">
        <v>106</v>
      </c>
      <c r="G136" s="14" t="s">
        <v>102</v>
      </c>
      <c r="H136" s="14" t="s">
        <v>147</v>
      </c>
      <c r="I136" s="13"/>
      <c r="J136" s="13"/>
      <c r="K136" s="13"/>
      <c r="L136" s="15"/>
      <c r="M136" s="16"/>
    </row>
    <row r="137" spans="1:13" ht="23.25" x14ac:dyDescent="0.35">
      <c r="A137" t="str">
        <f>Liste_composant[[#This Row],[N° de composant]]</f>
        <v>0197</v>
      </c>
      <c r="B137" s="56" t="s">
        <v>97</v>
      </c>
      <c r="C137" s="12" t="s">
        <v>353</v>
      </c>
      <c r="D137" s="13" t="s">
        <v>153</v>
      </c>
      <c r="E137" s="13" t="s">
        <v>154</v>
      </c>
      <c r="F137" s="14" t="s">
        <v>106</v>
      </c>
      <c r="G137" s="14" t="s">
        <v>102</v>
      </c>
      <c r="H137" s="14"/>
      <c r="I137" s="13"/>
      <c r="J137" s="13"/>
      <c r="K137" s="13"/>
      <c r="L137" s="15"/>
      <c r="M137" s="16"/>
    </row>
    <row r="138" spans="1:13" ht="23.25" x14ac:dyDescent="0.35">
      <c r="A138" t="str">
        <f>Liste_composant[[#This Row],[N° de composant]]</f>
        <v>0198</v>
      </c>
      <c r="B138" s="56" t="s">
        <v>97</v>
      </c>
      <c r="C138" s="12" t="s">
        <v>354</v>
      </c>
      <c r="D138" s="13" t="s">
        <v>355</v>
      </c>
      <c r="E138" s="13" t="s">
        <v>105</v>
      </c>
      <c r="F138" s="14" t="s">
        <v>106</v>
      </c>
      <c r="G138" s="14" t="s">
        <v>102</v>
      </c>
      <c r="H138" s="14" t="s">
        <v>147</v>
      </c>
      <c r="I138" s="13"/>
      <c r="J138" s="13"/>
      <c r="K138" s="13"/>
      <c r="L138" s="15"/>
      <c r="M138" s="16"/>
    </row>
    <row r="139" spans="1:13" ht="23.25" x14ac:dyDescent="0.35">
      <c r="A139" t="str">
        <f>Liste_composant[[#This Row],[N° de composant]]</f>
        <v>0199</v>
      </c>
      <c r="B139" s="56" t="s">
        <v>97</v>
      </c>
      <c r="C139" s="12" t="s">
        <v>356</v>
      </c>
      <c r="D139" s="13" t="s">
        <v>357</v>
      </c>
      <c r="E139" s="13" t="s">
        <v>105</v>
      </c>
      <c r="F139" s="14" t="s">
        <v>106</v>
      </c>
      <c r="G139" s="14" t="s">
        <v>102</v>
      </c>
      <c r="H139" s="14" t="s">
        <v>147</v>
      </c>
      <c r="I139" s="13"/>
      <c r="J139" s="13"/>
      <c r="K139" s="13"/>
      <c r="L139" s="15"/>
      <c r="M139" s="16"/>
    </row>
    <row r="140" spans="1:13" ht="23.25" x14ac:dyDescent="0.35">
      <c r="A140" t="str">
        <f>Liste_composant[[#This Row],[N° de composant]]</f>
        <v>0200</v>
      </c>
      <c r="B140" s="56" t="s">
        <v>97</v>
      </c>
      <c r="C140" s="12" t="s">
        <v>358</v>
      </c>
      <c r="D140" s="13" t="s">
        <v>359</v>
      </c>
      <c r="E140" s="13" t="s">
        <v>105</v>
      </c>
      <c r="F140" s="14" t="s">
        <v>106</v>
      </c>
      <c r="G140" s="14" t="s">
        <v>102</v>
      </c>
      <c r="H140" s="14" t="s">
        <v>147</v>
      </c>
      <c r="I140" s="13"/>
      <c r="J140" s="13"/>
      <c r="K140" s="13"/>
      <c r="L140" s="15"/>
      <c r="M140" s="16"/>
    </row>
    <row r="141" spans="1:13" ht="23.25" x14ac:dyDescent="0.35">
      <c r="A141" t="str">
        <f>Liste_composant[[#This Row],[N° de composant]]</f>
        <v>0201</v>
      </c>
      <c r="B141" s="56" t="s">
        <v>97</v>
      </c>
      <c r="C141" s="12" t="s">
        <v>360</v>
      </c>
      <c r="D141" s="13" t="s">
        <v>361</v>
      </c>
      <c r="E141" s="13" t="s">
        <v>105</v>
      </c>
      <c r="F141" s="14" t="s">
        <v>106</v>
      </c>
      <c r="G141" s="14" t="s">
        <v>102</v>
      </c>
      <c r="H141" s="14" t="s">
        <v>147</v>
      </c>
      <c r="I141" s="13"/>
      <c r="J141" s="13"/>
      <c r="K141" s="13"/>
      <c r="L141" s="15"/>
      <c r="M141" s="16"/>
    </row>
    <row r="142" spans="1:13" ht="23.25" x14ac:dyDescent="0.35">
      <c r="A142" t="str">
        <f>Liste_composant[[#This Row],[N° de composant]]</f>
        <v>0202</v>
      </c>
      <c r="B142" s="56" t="s">
        <v>97</v>
      </c>
      <c r="C142" s="12" t="s">
        <v>362</v>
      </c>
      <c r="D142" s="13" t="s">
        <v>140</v>
      </c>
      <c r="E142" s="13" t="s">
        <v>141</v>
      </c>
      <c r="F142" s="14" t="s">
        <v>106</v>
      </c>
      <c r="G142" s="14" t="s">
        <v>111</v>
      </c>
      <c r="H142" s="14"/>
      <c r="I142" s="13"/>
      <c r="J142" s="13"/>
      <c r="K142" s="13"/>
      <c r="L142" s="15"/>
      <c r="M142" s="16"/>
    </row>
    <row r="143" spans="1:13" ht="23.25" x14ac:dyDescent="0.35">
      <c r="A143" t="str">
        <f>Liste_composant[[#This Row],[N° de composant]]</f>
        <v>0203</v>
      </c>
      <c r="B143" s="56" t="s">
        <v>97</v>
      </c>
      <c r="C143" s="12" t="s">
        <v>363</v>
      </c>
      <c r="D143" s="13" t="s">
        <v>153</v>
      </c>
      <c r="E143" s="13" t="s">
        <v>154</v>
      </c>
      <c r="F143" s="14" t="s">
        <v>106</v>
      </c>
      <c r="G143" s="14" t="s">
        <v>102</v>
      </c>
      <c r="H143" s="14"/>
      <c r="I143" s="13"/>
      <c r="J143" s="13"/>
      <c r="K143" s="13"/>
      <c r="L143" s="15"/>
      <c r="M143" s="16"/>
    </row>
    <row r="144" spans="1:13" ht="23.25" x14ac:dyDescent="0.35">
      <c r="A144" t="str">
        <f>Liste_composant[[#This Row],[N° de composant]]</f>
        <v>0204</v>
      </c>
      <c r="B144" s="56" t="s">
        <v>97</v>
      </c>
      <c r="C144" s="12" t="s">
        <v>364</v>
      </c>
      <c r="D144" s="13" t="s">
        <v>365</v>
      </c>
      <c r="E144" s="13" t="s">
        <v>105</v>
      </c>
      <c r="F144" s="14" t="s">
        <v>106</v>
      </c>
      <c r="G144" s="14" t="s">
        <v>102</v>
      </c>
      <c r="H144" s="14" t="s">
        <v>147</v>
      </c>
      <c r="I144" s="13"/>
      <c r="J144" s="13"/>
      <c r="K144" s="13"/>
      <c r="L144" s="15"/>
      <c r="M144" s="16"/>
    </row>
    <row r="145" spans="1:13" ht="23.25" x14ac:dyDescent="0.35">
      <c r="A145" t="str">
        <f>Liste_composant[[#This Row],[N° de composant]]</f>
        <v>0205</v>
      </c>
      <c r="B145" s="56" t="s">
        <v>97</v>
      </c>
      <c r="C145" s="12" t="s">
        <v>366</v>
      </c>
      <c r="D145" s="13" t="s">
        <v>367</v>
      </c>
      <c r="E145" s="13" t="s">
        <v>105</v>
      </c>
      <c r="F145" s="14" t="s">
        <v>106</v>
      </c>
      <c r="G145" s="14" t="s">
        <v>102</v>
      </c>
      <c r="H145" s="14" t="s">
        <v>147</v>
      </c>
      <c r="I145" s="13"/>
      <c r="J145" s="13"/>
      <c r="K145" s="13"/>
      <c r="L145" s="15"/>
      <c r="M145" s="16"/>
    </row>
    <row r="146" spans="1:13" ht="23.25" x14ac:dyDescent="0.35">
      <c r="A146" t="str">
        <f>Liste_composant[[#This Row],[N° de composant]]</f>
        <v>0206</v>
      </c>
      <c r="B146" s="56" t="s">
        <v>97</v>
      </c>
      <c r="C146" s="12" t="s">
        <v>368</v>
      </c>
      <c r="D146" s="13" t="s">
        <v>369</v>
      </c>
      <c r="E146" s="13" t="s">
        <v>105</v>
      </c>
      <c r="F146" s="14" t="s">
        <v>106</v>
      </c>
      <c r="G146" s="14" t="s">
        <v>102</v>
      </c>
      <c r="H146" s="14" t="s">
        <v>147</v>
      </c>
      <c r="I146" s="13"/>
      <c r="J146" s="13"/>
      <c r="K146" s="13"/>
      <c r="L146" s="15"/>
      <c r="M146" s="16"/>
    </row>
    <row r="147" spans="1:13" ht="23.25" x14ac:dyDescent="0.35">
      <c r="A147" t="str">
        <f>Liste_composant[[#This Row],[N° de composant]]</f>
        <v>0207</v>
      </c>
      <c r="B147" s="56" t="s">
        <v>97</v>
      </c>
      <c r="C147" s="12" t="s">
        <v>370</v>
      </c>
      <c r="D147" s="13" t="s">
        <v>371</v>
      </c>
      <c r="E147" s="13" t="s">
        <v>105</v>
      </c>
      <c r="F147" s="14" t="s">
        <v>106</v>
      </c>
      <c r="G147" s="14" t="s">
        <v>102</v>
      </c>
      <c r="H147" s="14" t="s">
        <v>147</v>
      </c>
      <c r="I147" s="13"/>
      <c r="J147" s="13"/>
      <c r="K147" s="13"/>
      <c r="L147" s="15"/>
      <c r="M147" s="16"/>
    </row>
    <row r="148" spans="1:13" ht="23.25" x14ac:dyDescent="0.35">
      <c r="A148" t="str">
        <f>Liste_composant[[#This Row],[N° de composant]]</f>
        <v>0208</v>
      </c>
      <c r="B148" s="56" t="s">
        <v>97</v>
      </c>
      <c r="C148" s="12" t="s">
        <v>372</v>
      </c>
      <c r="D148" s="13" t="s">
        <v>373</v>
      </c>
      <c r="E148" s="13" t="s">
        <v>105</v>
      </c>
      <c r="F148" s="14" t="s">
        <v>106</v>
      </c>
      <c r="G148" s="14" t="s">
        <v>102</v>
      </c>
      <c r="H148" s="14" t="s">
        <v>147</v>
      </c>
      <c r="I148" s="13"/>
      <c r="J148" s="13"/>
      <c r="K148" s="13"/>
      <c r="L148" s="15"/>
      <c r="M148" s="16"/>
    </row>
    <row r="149" spans="1:13" ht="23.25" x14ac:dyDescent="0.35">
      <c r="A149" t="str">
        <f>Liste_composant[[#This Row],[N° de composant]]</f>
        <v>0209</v>
      </c>
      <c r="B149" s="56" t="s">
        <v>97</v>
      </c>
      <c r="C149" s="12" t="s">
        <v>374</v>
      </c>
      <c r="D149" s="13" t="s">
        <v>153</v>
      </c>
      <c r="E149" s="13" t="s">
        <v>154</v>
      </c>
      <c r="F149" s="14" t="s">
        <v>106</v>
      </c>
      <c r="G149" s="14" t="s">
        <v>102</v>
      </c>
      <c r="H149" s="14"/>
      <c r="I149" s="13"/>
      <c r="J149" s="13"/>
      <c r="K149" s="13"/>
      <c r="L149" s="15"/>
      <c r="M149" s="16"/>
    </row>
    <row r="150" spans="1:13" ht="23.25" x14ac:dyDescent="0.35">
      <c r="A150" t="str">
        <f>Liste_composant[[#This Row],[N° de composant]]</f>
        <v>0210</v>
      </c>
      <c r="B150" s="56" t="s">
        <v>97</v>
      </c>
      <c r="C150" s="12" t="s">
        <v>375</v>
      </c>
      <c r="D150" s="13" t="s">
        <v>376</v>
      </c>
      <c r="E150" s="13" t="s">
        <v>105</v>
      </c>
      <c r="F150" s="14" t="s">
        <v>106</v>
      </c>
      <c r="G150" s="14" t="s">
        <v>102</v>
      </c>
      <c r="H150" s="14" t="s">
        <v>147</v>
      </c>
      <c r="I150" s="13"/>
      <c r="J150" s="13"/>
      <c r="K150" s="13"/>
      <c r="L150" s="15"/>
      <c r="M150" s="16"/>
    </row>
    <row r="151" spans="1:13" ht="23.25" x14ac:dyDescent="0.35">
      <c r="A151" t="str">
        <f>Liste_composant[[#This Row],[N° de composant]]</f>
        <v>0211</v>
      </c>
      <c r="B151" s="56" t="s">
        <v>97</v>
      </c>
      <c r="C151" s="12" t="s">
        <v>377</v>
      </c>
      <c r="D151" s="13" t="s">
        <v>378</v>
      </c>
      <c r="E151" s="13" t="s">
        <v>105</v>
      </c>
      <c r="F151" s="14" t="s">
        <v>106</v>
      </c>
      <c r="G151" s="14" t="s">
        <v>102</v>
      </c>
      <c r="H151" s="14" t="s">
        <v>147</v>
      </c>
      <c r="I151" s="13"/>
      <c r="J151" s="13"/>
      <c r="K151" s="13"/>
      <c r="L151" s="15"/>
      <c r="M151" s="16"/>
    </row>
    <row r="152" spans="1:13" ht="23.25" x14ac:dyDescent="0.35">
      <c r="A152" t="str">
        <f>Liste_composant[[#This Row],[N° de composant]]</f>
        <v>0212</v>
      </c>
      <c r="B152" s="56" t="s">
        <v>97</v>
      </c>
      <c r="C152" s="12" t="s">
        <v>379</v>
      </c>
      <c r="D152" s="13" t="s">
        <v>153</v>
      </c>
      <c r="E152" s="13" t="s">
        <v>154</v>
      </c>
      <c r="F152" s="14" t="s">
        <v>106</v>
      </c>
      <c r="G152" s="14" t="s">
        <v>102</v>
      </c>
      <c r="H152" s="14"/>
      <c r="I152" s="13"/>
      <c r="J152" s="13"/>
      <c r="K152" s="13"/>
      <c r="L152" s="15"/>
      <c r="M152" s="16"/>
    </row>
    <row r="153" spans="1:13" ht="23.25" x14ac:dyDescent="0.35">
      <c r="A153" t="str">
        <f>Liste_composant[[#This Row],[N° de composant]]</f>
        <v>0213</v>
      </c>
      <c r="B153" s="56" t="s">
        <v>97</v>
      </c>
      <c r="C153" s="12" t="s">
        <v>380</v>
      </c>
      <c r="D153" s="13" t="s">
        <v>381</v>
      </c>
      <c r="E153" s="13" t="s">
        <v>105</v>
      </c>
      <c r="F153" s="14" t="s">
        <v>106</v>
      </c>
      <c r="G153" s="14" t="s">
        <v>102</v>
      </c>
      <c r="H153" s="14" t="s">
        <v>147</v>
      </c>
      <c r="I153" s="13"/>
      <c r="J153" s="13"/>
      <c r="K153" s="13"/>
      <c r="L153" s="15"/>
      <c r="M153" s="16"/>
    </row>
    <row r="154" spans="1:13" ht="23.25" x14ac:dyDescent="0.35">
      <c r="A154" t="str">
        <f>Liste_composant[[#This Row],[N° de composant]]</f>
        <v>0214</v>
      </c>
      <c r="B154" s="56" t="s">
        <v>97</v>
      </c>
      <c r="C154" s="12" t="s">
        <v>382</v>
      </c>
      <c r="D154" s="13" t="s">
        <v>383</v>
      </c>
      <c r="E154" s="13" t="s">
        <v>105</v>
      </c>
      <c r="F154" s="14" t="s">
        <v>106</v>
      </c>
      <c r="G154" s="14" t="s">
        <v>102</v>
      </c>
      <c r="H154" s="14" t="s">
        <v>147</v>
      </c>
      <c r="I154" s="13"/>
      <c r="J154" s="13"/>
      <c r="K154" s="13"/>
      <c r="L154" s="15"/>
      <c r="M154" s="16"/>
    </row>
    <row r="155" spans="1:13" ht="23.25" x14ac:dyDescent="0.35">
      <c r="A155" t="str">
        <f>Liste_composant[[#This Row],[N° de composant]]</f>
        <v>0215</v>
      </c>
      <c r="B155" s="56" t="s">
        <v>97</v>
      </c>
      <c r="C155" s="12" t="s">
        <v>384</v>
      </c>
      <c r="D155" s="13" t="s">
        <v>153</v>
      </c>
      <c r="E155" s="13" t="s">
        <v>154</v>
      </c>
      <c r="F155" s="14" t="s">
        <v>106</v>
      </c>
      <c r="G155" s="14" t="s">
        <v>102</v>
      </c>
      <c r="H155" s="14"/>
      <c r="I155" s="13"/>
      <c r="J155" s="13"/>
      <c r="K155" s="13"/>
      <c r="L155" s="15"/>
      <c r="M155" s="16"/>
    </row>
    <row r="156" spans="1:13" ht="23.25" x14ac:dyDescent="0.35">
      <c r="A156" t="str">
        <f>Liste_composant[[#This Row],[N° de composant]]</f>
        <v>0216</v>
      </c>
      <c r="B156" s="56" t="s">
        <v>97</v>
      </c>
      <c r="C156" s="12" t="s">
        <v>385</v>
      </c>
      <c r="D156" s="13" t="s">
        <v>386</v>
      </c>
      <c r="E156" s="13" t="s">
        <v>105</v>
      </c>
      <c r="F156" s="14" t="s">
        <v>106</v>
      </c>
      <c r="G156" s="14" t="s">
        <v>102</v>
      </c>
      <c r="H156" s="14" t="s">
        <v>147</v>
      </c>
      <c r="I156" s="13"/>
      <c r="J156" s="13"/>
      <c r="K156" s="13"/>
      <c r="L156" s="15"/>
      <c r="M156" s="16"/>
    </row>
    <row r="157" spans="1:13" ht="23.25" x14ac:dyDescent="0.35">
      <c r="A157" t="str">
        <f>Liste_composant[[#This Row],[N° de composant]]</f>
        <v>0217</v>
      </c>
      <c r="B157" s="56" t="s">
        <v>97</v>
      </c>
      <c r="C157" s="12" t="s">
        <v>387</v>
      </c>
      <c r="D157" s="13" t="s">
        <v>388</v>
      </c>
      <c r="E157" s="13" t="s">
        <v>105</v>
      </c>
      <c r="F157" s="14" t="s">
        <v>106</v>
      </c>
      <c r="G157" s="14" t="s">
        <v>102</v>
      </c>
      <c r="H157" s="14" t="s">
        <v>147</v>
      </c>
      <c r="I157" s="13"/>
      <c r="J157" s="13"/>
      <c r="K157" s="13"/>
      <c r="L157" s="15"/>
      <c r="M157" s="16"/>
    </row>
    <row r="158" spans="1:13" ht="23.25" x14ac:dyDescent="0.35">
      <c r="A158" t="str">
        <f>Liste_composant[[#This Row],[N° de composant]]</f>
        <v>0218</v>
      </c>
      <c r="B158" s="56" t="s">
        <v>97</v>
      </c>
      <c r="C158" s="12" t="s">
        <v>389</v>
      </c>
      <c r="D158" s="13" t="s">
        <v>390</v>
      </c>
      <c r="E158" s="13" t="s">
        <v>105</v>
      </c>
      <c r="F158" s="14" t="s">
        <v>106</v>
      </c>
      <c r="G158" s="14" t="s">
        <v>102</v>
      </c>
      <c r="H158" s="14" t="s">
        <v>147</v>
      </c>
      <c r="I158" s="13"/>
      <c r="J158" s="13"/>
      <c r="K158" s="13"/>
      <c r="L158" s="15"/>
      <c r="M158" s="16"/>
    </row>
    <row r="159" spans="1:13" ht="23.25" x14ac:dyDescent="0.35">
      <c r="A159" t="str">
        <f>Liste_composant[[#This Row],[N° de composant]]</f>
        <v>0219</v>
      </c>
      <c r="B159" s="56" t="s">
        <v>97</v>
      </c>
      <c r="C159" s="12" t="s">
        <v>391</v>
      </c>
      <c r="D159" s="13" t="s">
        <v>392</v>
      </c>
      <c r="E159" s="13" t="s">
        <v>105</v>
      </c>
      <c r="F159" s="14" t="s">
        <v>106</v>
      </c>
      <c r="G159" s="14" t="s">
        <v>102</v>
      </c>
      <c r="H159" s="14" t="s">
        <v>147</v>
      </c>
      <c r="I159" s="13"/>
      <c r="J159" s="13"/>
      <c r="K159" s="13"/>
      <c r="L159" s="15"/>
      <c r="M159" s="16"/>
    </row>
    <row r="160" spans="1:13" ht="23.25" x14ac:dyDescent="0.35">
      <c r="A160" t="str">
        <f>Liste_composant[[#This Row],[N° de composant]]</f>
        <v>0220</v>
      </c>
      <c r="B160" s="56" t="s">
        <v>97</v>
      </c>
      <c r="C160" s="12" t="s">
        <v>393</v>
      </c>
      <c r="D160" s="13" t="s">
        <v>394</v>
      </c>
      <c r="E160" s="13" t="s">
        <v>395</v>
      </c>
      <c r="F160" s="14" t="s">
        <v>106</v>
      </c>
      <c r="G160" s="14" t="s">
        <v>396</v>
      </c>
      <c r="H160" s="14" t="s">
        <v>397</v>
      </c>
      <c r="I160" s="14" t="s">
        <v>112</v>
      </c>
      <c r="J160" s="14" t="s">
        <v>0</v>
      </c>
      <c r="K160" s="14" t="s">
        <v>398</v>
      </c>
      <c r="L160" s="23" t="s">
        <v>157</v>
      </c>
      <c r="M160" s="16"/>
    </row>
    <row r="161" spans="1:13" ht="23.25" x14ac:dyDescent="0.35">
      <c r="A161" t="str">
        <f>Liste_composant[[#This Row],[N° de composant]]</f>
        <v>0221</v>
      </c>
      <c r="B161" s="56" t="s">
        <v>97</v>
      </c>
      <c r="C161" s="12" t="s">
        <v>399</v>
      </c>
      <c r="D161" s="13" t="s">
        <v>400</v>
      </c>
      <c r="E161" s="13" t="s">
        <v>401</v>
      </c>
      <c r="F161" s="14" t="s">
        <v>101</v>
      </c>
      <c r="G161" s="14" t="s">
        <v>102</v>
      </c>
      <c r="H161" s="14"/>
      <c r="I161" s="13"/>
      <c r="J161" s="13"/>
      <c r="K161" s="13"/>
      <c r="L161" s="15"/>
      <c r="M161" s="16"/>
    </row>
    <row r="162" spans="1:13" ht="23.25" x14ac:dyDescent="0.35">
      <c r="A162" t="str">
        <f>Liste_composant[[#This Row],[N° de composant]]</f>
        <v>0222</v>
      </c>
      <c r="B162" s="56" t="s">
        <v>97</v>
      </c>
      <c r="C162" s="12" t="s">
        <v>402</v>
      </c>
      <c r="D162" s="13" t="s">
        <v>403</v>
      </c>
      <c r="E162" s="13" t="s">
        <v>185</v>
      </c>
      <c r="F162" s="14" t="s">
        <v>101</v>
      </c>
      <c r="G162" s="14" t="s">
        <v>102</v>
      </c>
      <c r="H162" s="14"/>
      <c r="I162" s="13"/>
      <c r="J162" s="13"/>
      <c r="K162" s="13"/>
      <c r="L162" s="15"/>
      <c r="M162" s="16"/>
    </row>
    <row r="163" spans="1:13" ht="23.25" x14ac:dyDescent="0.35">
      <c r="A163" t="str">
        <f>Liste_composant[[#This Row],[N° de composant]]</f>
        <v>0223</v>
      </c>
      <c r="B163" s="56" t="s">
        <v>97</v>
      </c>
      <c r="C163" s="12" t="s">
        <v>404</v>
      </c>
      <c r="D163" s="13" t="s">
        <v>405</v>
      </c>
      <c r="E163" s="13" t="s">
        <v>192</v>
      </c>
      <c r="F163" s="14" t="s">
        <v>101</v>
      </c>
      <c r="G163" s="14" t="s">
        <v>102</v>
      </c>
      <c r="H163" s="14"/>
      <c r="I163" s="13"/>
      <c r="J163" s="13"/>
      <c r="K163" s="13"/>
      <c r="L163" s="15"/>
      <c r="M163" s="16"/>
    </row>
    <row r="164" spans="1:13" ht="23.25" x14ac:dyDescent="0.35">
      <c r="A164" t="str">
        <f>Liste_composant[[#This Row],[N° de composant]]</f>
        <v>0224</v>
      </c>
      <c r="B164" s="56" t="s">
        <v>97</v>
      </c>
      <c r="C164" s="12" t="s">
        <v>406</v>
      </c>
      <c r="D164" s="13" t="s">
        <v>407</v>
      </c>
      <c r="E164" s="13" t="s">
        <v>401</v>
      </c>
      <c r="F164" s="14" t="s">
        <v>101</v>
      </c>
      <c r="G164" s="14" t="s">
        <v>102</v>
      </c>
      <c r="H164" s="14"/>
      <c r="I164" s="13"/>
      <c r="J164" s="13"/>
      <c r="K164" s="13"/>
      <c r="L164" s="15"/>
      <c r="M164" s="16"/>
    </row>
    <row r="165" spans="1:13" ht="23.25" x14ac:dyDescent="0.35">
      <c r="A165" t="str">
        <f>Liste_composant[[#This Row],[N° de composant]]</f>
        <v>0225</v>
      </c>
      <c r="B165" s="56" t="s">
        <v>97</v>
      </c>
      <c r="C165" s="12" t="s">
        <v>408</v>
      </c>
      <c r="D165" s="13" t="s">
        <v>409</v>
      </c>
      <c r="E165" s="13" t="s">
        <v>195</v>
      </c>
      <c r="F165" s="14" t="s">
        <v>101</v>
      </c>
      <c r="G165" s="14" t="s">
        <v>102</v>
      </c>
      <c r="H165" s="14"/>
      <c r="I165" s="13"/>
      <c r="J165" s="13"/>
      <c r="K165" s="13"/>
      <c r="L165" s="15"/>
      <c r="M165" s="16"/>
    </row>
    <row r="166" spans="1:13" ht="23.25" x14ac:dyDescent="0.35">
      <c r="A166" t="str">
        <f>Liste_composant[[#This Row],[N° de composant]]</f>
        <v>0226</v>
      </c>
      <c r="B166" s="56" t="s">
        <v>97</v>
      </c>
      <c r="C166" s="12" t="s">
        <v>410</v>
      </c>
      <c r="D166" s="13" t="s">
        <v>411</v>
      </c>
      <c r="E166" s="13" t="s">
        <v>185</v>
      </c>
      <c r="F166" s="14" t="s">
        <v>101</v>
      </c>
      <c r="G166" s="14" t="s">
        <v>186</v>
      </c>
      <c r="H166" s="14"/>
      <c r="I166" s="13"/>
      <c r="J166" s="13"/>
      <c r="K166" s="13"/>
      <c r="L166" s="15"/>
      <c r="M166" s="16"/>
    </row>
    <row r="167" spans="1:13" ht="23.25" x14ac:dyDescent="0.35">
      <c r="A167" t="str">
        <f>Liste_composant[[#This Row],[N° de composant]]</f>
        <v>0227</v>
      </c>
      <c r="B167" s="56" t="s">
        <v>97</v>
      </c>
      <c r="C167" s="12" t="s">
        <v>412</v>
      </c>
      <c r="D167" s="13" t="s">
        <v>413</v>
      </c>
      <c r="E167" s="13" t="s">
        <v>192</v>
      </c>
      <c r="F167" s="14" t="s">
        <v>101</v>
      </c>
      <c r="G167" s="14" t="s">
        <v>186</v>
      </c>
      <c r="H167" s="14"/>
      <c r="I167" s="13"/>
      <c r="J167" s="13"/>
      <c r="K167" s="13"/>
      <c r="L167" s="15"/>
      <c r="M167" s="16"/>
    </row>
    <row r="168" spans="1:13" ht="23.25" x14ac:dyDescent="0.35">
      <c r="A168" t="str">
        <f>Liste_composant[[#This Row],[N° de composant]]</f>
        <v>0228</v>
      </c>
      <c r="B168" s="56" t="s">
        <v>97</v>
      </c>
      <c r="C168" s="12" t="s">
        <v>414</v>
      </c>
      <c r="D168" s="13" t="s">
        <v>415</v>
      </c>
      <c r="E168" s="13" t="s">
        <v>217</v>
      </c>
      <c r="F168" s="14" t="s">
        <v>218</v>
      </c>
      <c r="G168" s="14" t="s">
        <v>186</v>
      </c>
      <c r="H168" s="14"/>
      <c r="I168" s="13"/>
      <c r="J168" s="13"/>
      <c r="K168" s="13"/>
      <c r="L168" s="15"/>
      <c r="M168" s="16"/>
    </row>
    <row r="169" spans="1:13" ht="23.25" x14ac:dyDescent="0.35">
      <c r="A169" t="str">
        <f>Liste_composant[[#This Row],[N° de composant]]</f>
        <v>0229</v>
      </c>
      <c r="B169" s="56" t="s">
        <v>97</v>
      </c>
      <c r="C169" s="12" t="s">
        <v>416</v>
      </c>
      <c r="D169" s="13" t="s">
        <v>411</v>
      </c>
      <c r="E169" s="13" t="s">
        <v>185</v>
      </c>
      <c r="F169" s="14" t="s">
        <v>101</v>
      </c>
      <c r="G169" s="14" t="s">
        <v>186</v>
      </c>
      <c r="H169" s="14"/>
      <c r="I169" s="13"/>
      <c r="J169" s="13"/>
      <c r="K169" s="13"/>
      <c r="L169" s="15"/>
      <c r="M169" s="16"/>
    </row>
    <row r="170" spans="1:13" ht="23.25" x14ac:dyDescent="0.35">
      <c r="A170" t="str">
        <f>Liste_composant[[#This Row],[N° de composant]]</f>
        <v>0230</v>
      </c>
      <c r="B170" s="56" t="s">
        <v>97</v>
      </c>
      <c r="C170" s="12" t="s">
        <v>417</v>
      </c>
      <c r="D170" s="13" t="s">
        <v>413</v>
      </c>
      <c r="E170" s="13" t="s">
        <v>192</v>
      </c>
      <c r="F170" s="14" t="s">
        <v>101</v>
      </c>
      <c r="G170" s="14" t="s">
        <v>186</v>
      </c>
      <c r="H170" s="14"/>
      <c r="I170" s="13"/>
      <c r="J170" s="13"/>
      <c r="K170" s="13"/>
      <c r="L170" s="15"/>
      <c r="M170" s="16"/>
    </row>
    <row r="171" spans="1:13" ht="23.25" x14ac:dyDescent="0.35">
      <c r="A171" t="str">
        <f>Liste_composant[[#This Row],[N° de composant]]</f>
        <v>0231</v>
      </c>
      <c r="B171" s="56" t="s">
        <v>97</v>
      </c>
      <c r="C171" s="12" t="s">
        <v>418</v>
      </c>
      <c r="D171" s="13" t="s">
        <v>419</v>
      </c>
      <c r="E171" s="13" t="s">
        <v>230</v>
      </c>
      <c r="F171" s="14" t="s">
        <v>218</v>
      </c>
      <c r="G171" s="14" t="s">
        <v>186</v>
      </c>
      <c r="H171" s="14"/>
      <c r="I171" s="13"/>
      <c r="J171" s="13"/>
      <c r="K171" s="13"/>
      <c r="L171" s="15"/>
      <c r="M171" s="16"/>
    </row>
    <row r="172" spans="1:13" ht="23.25" x14ac:dyDescent="0.35">
      <c r="A172" t="str">
        <f>Liste_composant[[#This Row],[N° de composant]]</f>
        <v>0232</v>
      </c>
      <c r="B172" s="56" t="s">
        <v>97</v>
      </c>
      <c r="C172" s="12" t="s">
        <v>420</v>
      </c>
      <c r="D172" s="13" t="s">
        <v>421</v>
      </c>
      <c r="E172" s="13" t="s">
        <v>217</v>
      </c>
      <c r="F172" s="14" t="s">
        <v>218</v>
      </c>
      <c r="G172" s="14" t="s">
        <v>186</v>
      </c>
      <c r="H172" s="14"/>
      <c r="I172" s="13"/>
      <c r="J172" s="13"/>
      <c r="K172" s="13"/>
      <c r="L172" s="15"/>
      <c r="M172" s="16"/>
    </row>
    <row r="173" spans="1:13" ht="23.25" x14ac:dyDescent="0.35">
      <c r="A173" t="str">
        <f>Liste_composant[[#This Row],[N° de composant]]</f>
        <v>0233</v>
      </c>
      <c r="B173" s="56" t="s">
        <v>97</v>
      </c>
      <c r="C173" s="12" t="s">
        <v>422</v>
      </c>
      <c r="D173" s="13" t="s">
        <v>153</v>
      </c>
      <c r="E173" s="13" t="s">
        <v>154</v>
      </c>
      <c r="F173" s="14" t="s">
        <v>106</v>
      </c>
      <c r="G173" s="14" t="s">
        <v>102</v>
      </c>
      <c r="H173" s="14"/>
      <c r="I173" s="13"/>
      <c r="J173" s="13"/>
      <c r="K173" s="13"/>
      <c r="L173" s="15"/>
      <c r="M173" s="16"/>
    </row>
    <row r="174" spans="1:13" ht="23.25" x14ac:dyDescent="0.35">
      <c r="A174" t="str">
        <f>Liste_composant[[#This Row],[N° de composant]]</f>
        <v>0234</v>
      </c>
      <c r="B174" s="56" t="s">
        <v>97</v>
      </c>
      <c r="C174" s="12" t="s">
        <v>423</v>
      </c>
      <c r="D174" s="13" t="s">
        <v>153</v>
      </c>
      <c r="E174" s="13" t="s">
        <v>154</v>
      </c>
      <c r="F174" s="14" t="s">
        <v>106</v>
      </c>
      <c r="G174" s="14" t="s">
        <v>102</v>
      </c>
      <c r="H174" s="14"/>
      <c r="I174" s="13"/>
      <c r="J174" s="13"/>
      <c r="K174" s="13"/>
      <c r="L174" s="15"/>
      <c r="M174" s="16"/>
    </row>
    <row r="175" spans="1:13" ht="23.25" x14ac:dyDescent="0.35">
      <c r="A175" t="str">
        <f>Liste_composant[[#This Row],[N° de composant]]</f>
        <v>0284</v>
      </c>
      <c r="B175" s="56" t="s">
        <v>97</v>
      </c>
      <c r="C175" s="12" t="s">
        <v>424</v>
      </c>
      <c r="D175" s="13" t="s">
        <v>425</v>
      </c>
      <c r="E175" s="13" t="s">
        <v>185</v>
      </c>
      <c r="F175" s="14" t="s">
        <v>101</v>
      </c>
      <c r="G175" s="14" t="s">
        <v>102</v>
      </c>
      <c r="H175" s="14"/>
      <c r="I175" s="13"/>
      <c r="J175" s="13"/>
      <c r="K175" s="13"/>
      <c r="L175" s="15"/>
      <c r="M175" s="16"/>
    </row>
    <row r="176" spans="1:13" ht="23.25" x14ac:dyDescent="0.35">
      <c r="A176" t="str">
        <f>Liste_composant[[#This Row],[N° de composant]]</f>
        <v>0285</v>
      </c>
      <c r="B176" s="56" t="s">
        <v>97</v>
      </c>
      <c r="C176" s="12" t="s">
        <v>426</v>
      </c>
      <c r="D176" s="13" t="s">
        <v>409</v>
      </c>
      <c r="E176" s="13" t="s">
        <v>195</v>
      </c>
      <c r="F176" s="14" t="s">
        <v>101</v>
      </c>
      <c r="G176" s="14" t="s">
        <v>102</v>
      </c>
      <c r="H176" s="14"/>
      <c r="I176" s="13"/>
      <c r="J176" s="13"/>
      <c r="K176" s="13"/>
      <c r="L176" s="15"/>
      <c r="M176" s="16"/>
    </row>
    <row r="177" spans="1:13" ht="23.25" x14ac:dyDescent="0.35">
      <c r="A177" t="str">
        <f>Liste_composant[[#This Row],[N° de composant]]</f>
        <v>0286</v>
      </c>
      <c r="B177" s="56" t="s">
        <v>97</v>
      </c>
      <c r="C177" s="12" t="s">
        <v>427</v>
      </c>
      <c r="D177" s="13" t="s">
        <v>428</v>
      </c>
      <c r="E177" s="13" t="s">
        <v>429</v>
      </c>
      <c r="F177" s="14" t="s">
        <v>101</v>
      </c>
      <c r="G177" s="14" t="s">
        <v>186</v>
      </c>
      <c r="H177" s="14"/>
      <c r="I177" s="13"/>
      <c r="J177" s="13"/>
      <c r="K177" s="13"/>
      <c r="L177" s="15"/>
      <c r="M177" s="16"/>
    </row>
    <row r="178" spans="1:13" ht="23.25" x14ac:dyDescent="0.35">
      <c r="A178" t="str">
        <f>Liste_composant[[#This Row],[N° de composant]]</f>
        <v>0287</v>
      </c>
      <c r="B178" s="56" t="s">
        <v>97</v>
      </c>
      <c r="C178" s="12" t="s">
        <v>430</v>
      </c>
      <c r="D178" s="13" t="s">
        <v>431</v>
      </c>
      <c r="E178" s="13" t="s">
        <v>192</v>
      </c>
      <c r="F178" s="14" t="s">
        <v>101</v>
      </c>
      <c r="G178" s="14" t="s">
        <v>186</v>
      </c>
      <c r="H178" s="14"/>
      <c r="I178" s="13"/>
      <c r="J178" s="13"/>
      <c r="K178" s="13"/>
      <c r="L178" s="15"/>
      <c r="M178" s="16"/>
    </row>
    <row r="179" spans="1:13" ht="23.25" x14ac:dyDescent="0.35">
      <c r="A179" t="str">
        <f>Liste_composant[[#This Row],[N° de composant]]</f>
        <v>0288</v>
      </c>
      <c r="B179" s="56" t="s">
        <v>97</v>
      </c>
      <c r="C179" s="12" t="s">
        <v>432</v>
      </c>
      <c r="D179" s="13" t="s">
        <v>433</v>
      </c>
      <c r="E179" s="13" t="s">
        <v>217</v>
      </c>
      <c r="F179" s="14" t="s">
        <v>218</v>
      </c>
      <c r="G179" s="14" t="s">
        <v>186</v>
      </c>
      <c r="H179" s="14"/>
      <c r="I179" s="13"/>
      <c r="J179" s="13"/>
      <c r="K179" s="13"/>
      <c r="L179" s="15"/>
      <c r="M179" s="16"/>
    </row>
    <row r="180" spans="1:13" ht="23.25" x14ac:dyDescent="0.35">
      <c r="A180" t="str">
        <f>Liste_composant[[#This Row],[N° de composant]]</f>
        <v>0289</v>
      </c>
      <c r="B180" s="56" t="s">
        <v>97</v>
      </c>
      <c r="C180" s="12" t="s">
        <v>434</v>
      </c>
      <c r="D180" s="13" t="s">
        <v>435</v>
      </c>
      <c r="E180" s="13" t="s">
        <v>185</v>
      </c>
      <c r="F180" s="14" t="s">
        <v>101</v>
      </c>
      <c r="G180" s="14" t="s">
        <v>186</v>
      </c>
      <c r="H180" s="14"/>
      <c r="I180" s="13"/>
      <c r="J180" s="13"/>
      <c r="K180" s="13"/>
      <c r="L180" s="15"/>
      <c r="M180" s="16"/>
    </row>
    <row r="181" spans="1:13" ht="23.25" x14ac:dyDescent="0.35">
      <c r="A181" t="str">
        <f>Liste_composant[[#This Row],[N° de composant]]</f>
        <v>0290</v>
      </c>
      <c r="B181" s="56" t="s">
        <v>97</v>
      </c>
      <c r="C181" s="12" t="s">
        <v>436</v>
      </c>
      <c r="D181" s="13" t="s">
        <v>437</v>
      </c>
      <c r="E181" s="13" t="s">
        <v>192</v>
      </c>
      <c r="F181" s="14" t="s">
        <v>101</v>
      </c>
      <c r="G181" s="14" t="s">
        <v>186</v>
      </c>
      <c r="H181" s="14"/>
      <c r="I181" s="13"/>
      <c r="J181" s="13"/>
      <c r="K181" s="13"/>
      <c r="L181" s="15"/>
      <c r="M181" s="16"/>
    </row>
    <row r="182" spans="1:13" ht="23.25" x14ac:dyDescent="0.35">
      <c r="A182" t="str">
        <f>Liste_composant[[#This Row],[N° de composant]]</f>
        <v>0291</v>
      </c>
      <c r="B182" s="56" t="s">
        <v>97</v>
      </c>
      <c r="C182" s="12" t="s">
        <v>438</v>
      </c>
      <c r="D182" s="13" t="s">
        <v>439</v>
      </c>
      <c r="E182" s="13" t="s">
        <v>217</v>
      </c>
      <c r="F182" s="14" t="s">
        <v>218</v>
      </c>
      <c r="G182" s="14" t="s">
        <v>186</v>
      </c>
      <c r="H182" s="14"/>
      <c r="I182" s="13"/>
      <c r="J182" s="13"/>
      <c r="K182" s="13"/>
      <c r="L182" s="15"/>
      <c r="M182" s="16"/>
    </row>
    <row r="183" spans="1:13" ht="23.25" x14ac:dyDescent="0.35">
      <c r="A183" t="str">
        <f>Liste_composant[[#This Row],[N° de composant]]</f>
        <v>0292</v>
      </c>
      <c r="B183" s="56" t="s">
        <v>97</v>
      </c>
      <c r="C183" s="12" t="s">
        <v>440</v>
      </c>
      <c r="D183" s="13" t="s">
        <v>441</v>
      </c>
      <c r="E183" s="13" t="s">
        <v>195</v>
      </c>
      <c r="F183" s="14" t="s">
        <v>101</v>
      </c>
      <c r="G183" s="14" t="s">
        <v>102</v>
      </c>
      <c r="H183" s="14"/>
      <c r="I183" s="13"/>
      <c r="J183" s="13"/>
      <c r="K183" s="13"/>
      <c r="L183" s="15"/>
      <c r="M183" s="16"/>
    </row>
    <row r="184" spans="1:13" ht="23.25" x14ac:dyDescent="0.35">
      <c r="A184" t="str">
        <f>Liste_composant[[#This Row],[N° de composant]]</f>
        <v>0293</v>
      </c>
      <c r="B184" s="56" t="s">
        <v>97</v>
      </c>
      <c r="C184" s="12" t="s">
        <v>442</v>
      </c>
      <c r="D184" s="13" t="s">
        <v>443</v>
      </c>
      <c r="E184" s="13" t="s">
        <v>185</v>
      </c>
      <c r="F184" s="14" t="s">
        <v>101</v>
      </c>
      <c r="G184" s="14" t="s">
        <v>84</v>
      </c>
      <c r="H184" s="14"/>
      <c r="I184" s="13"/>
      <c r="J184" s="13"/>
      <c r="K184" s="13"/>
      <c r="L184" s="15"/>
      <c r="M184" s="16"/>
    </row>
    <row r="185" spans="1:13" ht="23.25" x14ac:dyDescent="0.35">
      <c r="A185" t="str">
        <f>Liste_composant[[#This Row],[N° de composant]]</f>
        <v>0294</v>
      </c>
      <c r="B185" s="56" t="s">
        <v>97</v>
      </c>
      <c r="C185" s="12" t="s">
        <v>444</v>
      </c>
      <c r="D185" s="13" t="s">
        <v>415</v>
      </c>
      <c r="E185" s="13" t="s">
        <v>217</v>
      </c>
      <c r="F185" s="14" t="s">
        <v>218</v>
      </c>
      <c r="G185" s="14" t="s">
        <v>84</v>
      </c>
      <c r="H185" s="14"/>
      <c r="I185" s="13"/>
      <c r="J185" s="13"/>
      <c r="K185" s="13"/>
      <c r="L185" s="15"/>
      <c r="M185" s="16"/>
    </row>
    <row r="186" spans="1:13" ht="23.25" x14ac:dyDescent="0.35">
      <c r="A186" t="str">
        <f>Liste_composant[[#This Row],[N° de composant]]</f>
        <v>0295</v>
      </c>
      <c r="B186" s="56" t="s">
        <v>97</v>
      </c>
      <c r="C186" s="12" t="s">
        <v>445</v>
      </c>
      <c r="D186" s="13" t="s">
        <v>446</v>
      </c>
      <c r="E186" s="13" t="s">
        <v>192</v>
      </c>
      <c r="F186" s="14" t="s">
        <v>101</v>
      </c>
      <c r="G186" s="14" t="s">
        <v>102</v>
      </c>
      <c r="H186" s="14"/>
      <c r="I186" s="13"/>
      <c r="J186" s="13"/>
      <c r="K186" s="13"/>
      <c r="L186" s="15"/>
      <c r="M186" s="16"/>
    </row>
    <row r="187" spans="1:13" ht="23.25" x14ac:dyDescent="0.35">
      <c r="A187" t="str">
        <f>Liste_composant[[#This Row],[N° de composant]]</f>
        <v>0296</v>
      </c>
      <c r="B187" s="56" t="s">
        <v>97</v>
      </c>
      <c r="C187" s="12" t="s">
        <v>447</v>
      </c>
      <c r="D187" s="13" t="s">
        <v>448</v>
      </c>
      <c r="E187" s="13" t="s">
        <v>217</v>
      </c>
      <c r="F187" s="14" t="s">
        <v>218</v>
      </c>
      <c r="G187" s="14" t="s">
        <v>102</v>
      </c>
      <c r="H187" s="14"/>
      <c r="I187" s="13"/>
      <c r="J187" s="13"/>
      <c r="K187" s="13"/>
      <c r="L187" s="15"/>
      <c r="M187" s="16"/>
    </row>
    <row r="188" spans="1:13" ht="23.25" x14ac:dyDescent="0.35">
      <c r="A188" t="str">
        <f>Liste_composant[[#This Row],[N° de composant]]</f>
        <v>0297</v>
      </c>
      <c r="B188" s="56" t="s">
        <v>97</v>
      </c>
      <c r="C188" s="12" t="s">
        <v>449</v>
      </c>
      <c r="D188" s="13" t="s">
        <v>450</v>
      </c>
      <c r="E188" s="13" t="s">
        <v>401</v>
      </c>
      <c r="F188" s="14" t="s">
        <v>101</v>
      </c>
      <c r="G188" s="14" t="s">
        <v>186</v>
      </c>
      <c r="H188" s="14"/>
      <c r="I188" s="13"/>
      <c r="J188" s="13"/>
      <c r="K188" s="13"/>
      <c r="L188" s="15"/>
      <c r="M188" s="16"/>
    </row>
    <row r="189" spans="1:13" ht="23.25" x14ac:dyDescent="0.35">
      <c r="A189" t="str">
        <f>Liste_composant[[#This Row],[N° de composant]]</f>
        <v>0298</v>
      </c>
      <c r="B189" s="56" t="s">
        <v>97</v>
      </c>
      <c r="C189" s="12" t="s">
        <v>451</v>
      </c>
      <c r="D189" s="13" t="s">
        <v>452</v>
      </c>
      <c r="E189" s="13" t="s">
        <v>189</v>
      </c>
      <c r="F189" s="14" t="s">
        <v>101</v>
      </c>
      <c r="G189" s="14" t="s">
        <v>186</v>
      </c>
      <c r="H189" s="14"/>
      <c r="I189" s="13"/>
      <c r="J189" s="13"/>
      <c r="K189" s="13"/>
      <c r="L189" s="15"/>
      <c r="M189" s="16"/>
    </row>
    <row r="190" spans="1:13" ht="23.25" x14ac:dyDescent="0.35">
      <c r="A190" t="str">
        <f>Liste_composant[[#This Row],[N° de composant]]</f>
        <v>0299</v>
      </c>
      <c r="B190" s="56" t="s">
        <v>97</v>
      </c>
      <c r="C190" s="12" t="s">
        <v>453</v>
      </c>
      <c r="D190" s="13" t="s">
        <v>454</v>
      </c>
      <c r="E190" s="13" t="s">
        <v>185</v>
      </c>
      <c r="F190" s="14" t="s">
        <v>101</v>
      </c>
      <c r="G190" s="14" t="s">
        <v>186</v>
      </c>
      <c r="H190" s="14"/>
      <c r="I190" s="13"/>
      <c r="J190" s="13"/>
      <c r="K190" s="13"/>
      <c r="L190" s="15"/>
      <c r="M190" s="16"/>
    </row>
    <row r="191" spans="1:13" ht="23.25" x14ac:dyDescent="0.35">
      <c r="A191" t="str">
        <f>Liste_composant[[#This Row],[N° de composant]]</f>
        <v>0300</v>
      </c>
      <c r="B191" s="56" t="s">
        <v>97</v>
      </c>
      <c r="C191" s="12" t="s">
        <v>455</v>
      </c>
      <c r="D191" s="13" t="s">
        <v>456</v>
      </c>
      <c r="E191" s="13" t="s">
        <v>192</v>
      </c>
      <c r="F191" s="14" t="s">
        <v>101</v>
      </c>
      <c r="G191" s="14" t="s">
        <v>186</v>
      </c>
      <c r="H191" s="14"/>
      <c r="I191" s="13"/>
      <c r="J191" s="13"/>
      <c r="K191" s="13"/>
      <c r="L191" s="15"/>
      <c r="M191" s="16"/>
    </row>
    <row r="192" spans="1:13" ht="23.25" x14ac:dyDescent="0.35">
      <c r="A192" t="str">
        <f>Liste_composant[[#This Row],[N° de composant]]</f>
        <v>0301</v>
      </c>
      <c r="B192" s="56" t="s">
        <v>97</v>
      </c>
      <c r="C192" s="12" t="s">
        <v>457</v>
      </c>
      <c r="D192" s="13" t="s">
        <v>458</v>
      </c>
      <c r="E192" s="13" t="s">
        <v>217</v>
      </c>
      <c r="F192" s="14" t="s">
        <v>218</v>
      </c>
      <c r="G192" s="14" t="s">
        <v>186</v>
      </c>
      <c r="H192" s="14"/>
      <c r="I192" s="13"/>
      <c r="J192" s="13"/>
      <c r="K192" s="13"/>
      <c r="L192" s="15"/>
      <c r="M192" s="16"/>
    </row>
    <row r="193" spans="1:23" ht="23.25" x14ac:dyDescent="0.35">
      <c r="A193" t="str">
        <f>Liste_composant[[#This Row],[N° de composant]]</f>
        <v>0308</v>
      </c>
      <c r="B193" s="56" t="s">
        <v>97</v>
      </c>
      <c r="C193" s="12" t="s">
        <v>459</v>
      </c>
      <c r="D193" s="13" t="s">
        <v>460</v>
      </c>
      <c r="E193" s="13" t="s">
        <v>461</v>
      </c>
      <c r="F193" s="14" t="s">
        <v>106</v>
      </c>
      <c r="G193" s="14" t="s">
        <v>78</v>
      </c>
      <c r="H193" s="14"/>
      <c r="I193" s="13"/>
      <c r="J193" s="13"/>
      <c r="K193" s="13"/>
      <c r="L193" s="15"/>
      <c r="M193" s="16"/>
    </row>
    <row r="194" spans="1:23" ht="23.25" x14ac:dyDescent="0.35">
      <c r="A194" t="str">
        <f>Liste_composant[[#This Row],[N° de composant]]</f>
        <v>0311</v>
      </c>
      <c r="B194" s="56" t="s">
        <v>97</v>
      </c>
      <c r="C194" s="12" t="s">
        <v>462</v>
      </c>
      <c r="D194" s="13" t="s">
        <v>463</v>
      </c>
      <c r="E194" s="13" t="s">
        <v>464</v>
      </c>
      <c r="F194" s="14" t="s">
        <v>106</v>
      </c>
      <c r="G194" s="14" t="s">
        <v>78</v>
      </c>
      <c r="H194" s="14"/>
      <c r="I194" s="13"/>
      <c r="J194" s="13"/>
      <c r="K194" s="13"/>
      <c r="L194" s="15"/>
      <c r="M194" s="16"/>
    </row>
    <row r="195" spans="1:23" ht="23.25" x14ac:dyDescent="0.35">
      <c r="A195" t="str">
        <f>Liste_composant[[#This Row],[N° de composant]]</f>
        <v>0312</v>
      </c>
      <c r="B195" s="56" t="s">
        <v>97</v>
      </c>
      <c r="C195" s="12" t="s">
        <v>465</v>
      </c>
      <c r="D195" s="13" t="s">
        <v>466</v>
      </c>
      <c r="E195" s="13" t="s">
        <v>461</v>
      </c>
      <c r="F195" s="14" t="s">
        <v>106</v>
      </c>
      <c r="G195" s="14" t="s">
        <v>78</v>
      </c>
      <c r="H195" s="14"/>
      <c r="I195" s="13"/>
      <c r="J195" s="13"/>
      <c r="K195" s="13"/>
      <c r="L195" s="15"/>
      <c r="M195" s="16"/>
    </row>
    <row r="196" spans="1:23" s="34" customFormat="1" ht="23.25" x14ac:dyDescent="0.35">
      <c r="A196" t="str">
        <f>Liste_composant[[#This Row],[N° de composant]]</f>
        <v>0314</v>
      </c>
      <c r="B196" s="58" t="s">
        <v>97</v>
      </c>
      <c r="C196" s="27" t="s">
        <v>467</v>
      </c>
      <c r="D196" s="28" t="s">
        <v>468</v>
      </c>
      <c r="E196" s="28" t="s">
        <v>469</v>
      </c>
      <c r="F196" s="29" t="s">
        <v>106</v>
      </c>
      <c r="G196" s="29" t="s">
        <v>78</v>
      </c>
      <c r="H196" s="29"/>
      <c r="I196" s="28"/>
      <c r="J196" s="28"/>
      <c r="K196" s="28"/>
      <c r="L196" s="30"/>
      <c r="M196" s="31" t="s">
        <v>470</v>
      </c>
      <c r="N196" s="479"/>
      <c r="O196" s="479"/>
      <c r="P196" s="479"/>
      <c r="Q196" s="479"/>
      <c r="R196" s="479"/>
      <c r="S196" s="479"/>
      <c r="T196" s="479"/>
      <c r="U196" s="479"/>
      <c r="V196" s="479"/>
      <c r="W196" s="479"/>
    </row>
    <row r="197" spans="1:23" s="34" customFormat="1" ht="23.25" x14ac:dyDescent="0.35">
      <c r="A197" t="str">
        <f>Liste_composant[[#This Row],[N° de composant]]</f>
        <v>0315</v>
      </c>
      <c r="B197" s="58" t="s">
        <v>97</v>
      </c>
      <c r="C197" s="27" t="s">
        <v>471</v>
      </c>
      <c r="D197" s="28" t="s">
        <v>472</v>
      </c>
      <c r="E197" s="28" t="s">
        <v>126</v>
      </c>
      <c r="F197" s="29" t="s">
        <v>106</v>
      </c>
      <c r="G197" s="29" t="s">
        <v>78</v>
      </c>
      <c r="H197" s="29"/>
      <c r="I197" s="28"/>
      <c r="J197" s="28"/>
      <c r="K197" s="28"/>
      <c r="L197" s="30"/>
      <c r="M197" s="31" t="s">
        <v>470</v>
      </c>
      <c r="N197" s="479"/>
      <c r="O197" s="479"/>
      <c r="P197" s="479"/>
      <c r="Q197" s="479"/>
      <c r="R197" s="479"/>
      <c r="S197" s="479"/>
      <c r="T197" s="479"/>
      <c r="U197" s="479"/>
      <c r="V197" s="479"/>
      <c r="W197" s="479"/>
    </row>
    <row r="198" spans="1:23" s="34" customFormat="1" ht="23.25" x14ac:dyDescent="0.35">
      <c r="A198" t="str">
        <f>Liste_composant[[#This Row],[N° de composant]]</f>
        <v>0316</v>
      </c>
      <c r="B198" s="58" t="s">
        <v>97</v>
      </c>
      <c r="C198" s="27" t="s">
        <v>473</v>
      </c>
      <c r="D198" s="28" t="s">
        <v>109</v>
      </c>
      <c r="E198" s="28" t="s">
        <v>110</v>
      </c>
      <c r="F198" s="29" t="s">
        <v>106</v>
      </c>
      <c r="G198" s="29" t="s">
        <v>78</v>
      </c>
      <c r="H198" s="29"/>
      <c r="I198" s="28"/>
      <c r="J198" s="28"/>
      <c r="K198" s="28"/>
      <c r="L198" s="30"/>
      <c r="M198" s="31" t="s">
        <v>470</v>
      </c>
      <c r="N198" s="479"/>
      <c r="O198" s="479"/>
      <c r="P198" s="479"/>
      <c r="Q198" s="479"/>
      <c r="R198" s="479"/>
      <c r="S198" s="479"/>
      <c r="T198" s="479"/>
      <c r="U198" s="479"/>
      <c r="V198" s="479"/>
      <c r="W198" s="479"/>
    </row>
    <row r="199" spans="1:23" s="34" customFormat="1" ht="23.25" x14ac:dyDescent="0.35">
      <c r="A199" t="str">
        <f>Liste_composant[[#This Row],[N° de composant]]</f>
        <v>0317</v>
      </c>
      <c r="B199" s="58" t="s">
        <v>97</v>
      </c>
      <c r="C199" s="27" t="s">
        <v>474</v>
      </c>
      <c r="D199" s="28" t="s">
        <v>475</v>
      </c>
      <c r="E199" s="28" t="s">
        <v>476</v>
      </c>
      <c r="F199" s="29" t="s">
        <v>106</v>
      </c>
      <c r="G199" s="29" t="s">
        <v>78</v>
      </c>
      <c r="H199" s="29"/>
      <c r="I199" s="28"/>
      <c r="J199" s="28"/>
      <c r="K199" s="28"/>
      <c r="L199" s="30"/>
      <c r="M199" s="31" t="s">
        <v>470</v>
      </c>
      <c r="N199" s="479"/>
      <c r="O199" s="479"/>
      <c r="P199" s="479"/>
      <c r="Q199" s="479"/>
      <c r="R199" s="479"/>
      <c r="S199" s="479"/>
      <c r="T199" s="479"/>
      <c r="U199" s="479"/>
      <c r="V199" s="479"/>
      <c r="W199" s="479"/>
    </row>
    <row r="200" spans="1:23" ht="23.25" x14ac:dyDescent="0.35">
      <c r="A200" t="str">
        <f>Liste_composant[[#This Row],[N° de composant]]</f>
        <v>0318</v>
      </c>
      <c r="B200" s="59" t="s">
        <v>97</v>
      </c>
      <c r="C200" s="35" t="s">
        <v>477</v>
      </c>
      <c r="D200" s="36" t="s">
        <v>475</v>
      </c>
      <c r="E200" s="36" t="s">
        <v>476</v>
      </c>
      <c r="F200" s="37" t="s">
        <v>106</v>
      </c>
      <c r="G200" s="37" t="s">
        <v>78</v>
      </c>
      <c r="H200" s="37"/>
      <c r="I200" s="36"/>
      <c r="J200" s="36"/>
      <c r="K200" s="36"/>
      <c r="L200" s="38"/>
      <c r="M200" s="39" t="s">
        <v>478</v>
      </c>
    </row>
    <row r="201" spans="1:23" ht="23.25" x14ac:dyDescent="0.35">
      <c r="A201" t="str">
        <f>Liste_composant[[#This Row],[N° de composant]]</f>
        <v>0319</v>
      </c>
      <c r="B201" s="59" t="s">
        <v>97</v>
      </c>
      <c r="C201" s="35" t="s">
        <v>479</v>
      </c>
      <c r="D201" s="36" t="s">
        <v>480</v>
      </c>
      <c r="E201" s="36" t="s">
        <v>476</v>
      </c>
      <c r="F201" s="37" t="s">
        <v>106</v>
      </c>
      <c r="G201" s="37" t="s">
        <v>78</v>
      </c>
      <c r="H201" s="37"/>
      <c r="I201" s="36"/>
      <c r="J201" s="36"/>
      <c r="K201" s="36"/>
      <c r="L201" s="38"/>
      <c r="M201" s="39" t="s">
        <v>478</v>
      </c>
    </row>
    <row r="202" spans="1:23" ht="23.25" x14ac:dyDescent="0.35">
      <c r="A202" t="str">
        <f>Liste_composant[[#This Row],[N° de composant]]</f>
        <v>0320</v>
      </c>
      <c r="B202" s="59" t="s">
        <v>97</v>
      </c>
      <c r="C202" s="35" t="s">
        <v>481</v>
      </c>
      <c r="D202" s="36" t="s">
        <v>132</v>
      </c>
      <c r="E202" s="36" t="s">
        <v>110</v>
      </c>
      <c r="F202" s="37" t="s">
        <v>106</v>
      </c>
      <c r="G202" s="37" t="s">
        <v>78</v>
      </c>
      <c r="H202" s="37"/>
      <c r="I202" s="36"/>
      <c r="J202" s="36"/>
      <c r="K202" s="36"/>
      <c r="L202" s="38"/>
      <c r="M202" s="39" t="s">
        <v>478</v>
      </c>
    </row>
    <row r="203" spans="1:23" ht="23.25" x14ac:dyDescent="0.35">
      <c r="A203" t="str">
        <f>Liste_composant[[#This Row],[N° de composant]]</f>
        <v>0321</v>
      </c>
      <c r="B203" s="59" t="s">
        <v>97</v>
      </c>
      <c r="C203" s="35" t="s">
        <v>482</v>
      </c>
      <c r="D203" s="36" t="s">
        <v>483</v>
      </c>
      <c r="E203" s="36" t="s">
        <v>110</v>
      </c>
      <c r="F203" s="37" t="s">
        <v>106</v>
      </c>
      <c r="G203" s="37" t="s">
        <v>78</v>
      </c>
      <c r="H203" s="37"/>
      <c r="I203" s="36"/>
      <c r="J203" s="36"/>
      <c r="K203" s="36"/>
      <c r="L203" s="38"/>
      <c r="M203" s="39" t="s">
        <v>478</v>
      </c>
    </row>
    <row r="204" spans="1:23" ht="23.25" x14ac:dyDescent="0.35">
      <c r="A204" t="str">
        <f>Liste_composant[[#This Row],[N° de composant]]</f>
        <v>0322</v>
      </c>
      <c r="B204" s="59" t="s">
        <v>97</v>
      </c>
      <c r="C204" s="35" t="s">
        <v>484</v>
      </c>
      <c r="D204" s="36" t="s">
        <v>485</v>
      </c>
      <c r="E204" s="36" t="s">
        <v>469</v>
      </c>
      <c r="F204" s="37" t="s">
        <v>106</v>
      </c>
      <c r="G204" s="37" t="s">
        <v>78</v>
      </c>
      <c r="H204" s="37"/>
      <c r="I204" s="36"/>
      <c r="J204" s="36"/>
      <c r="K204" s="36"/>
      <c r="L204" s="38"/>
      <c r="M204" s="39" t="s">
        <v>478</v>
      </c>
    </row>
    <row r="205" spans="1:23" ht="23.25" x14ac:dyDescent="0.35">
      <c r="A205" t="str">
        <f>Liste_composant[[#This Row],[N° de composant]]</f>
        <v>0323</v>
      </c>
      <c r="B205" s="58" t="s">
        <v>97</v>
      </c>
      <c r="C205" s="27" t="s">
        <v>486</v>
      </c>
      <c r="D205" s="28" t="s">
        <v>487</v>
      </c>
      <c r="E205" s="28" t="s">
        <v>488</v>
      </c>
      <c r="F205" s="29" t="s">
        <v>106</v>
      </c>
      <c r="G205" s="29" t="s">
        <v>78</v>
      </c>
      <c r="H205" s="29"/>
      <c r="I205" s="28"/>
      <c r="J205" s="28"/>
      <c r="K205" s="28"/>
      <c r="L205" s="30"/>
      <c r="M205" s="31" t="s">
        <v>489</v>
      </c>
    </row>
    <row r="206" spans="1:23" s="40" customFormat="1" ht="23.25" x14ac:dyDescent="0.35">
      <c r="A206" t="str">
        <f>Liste_composant[[#This Row],[N° de composant]]</f>
        <v>0324</v>
      </c>
      <c r="B206" s="59" t="s">
        <v>97</v>
      </c>
      <c r="C206" s="35" t="s">
        <v>490</v>
      </c>
      <c r="D206" s="36" t="s">
        <v>485</v>
      </c>
      <c r="E206" s="36" t="s">
        <v>469</v>
      </c>
      <c r="F206" s="37" t="s">
        <v>106</v>
      </c>
      <c r="G206" s="37" t="s">
        <v>78</v>
      </c>
      <c r="H206" s="37"/>
      <c r="I206" s="36"/>
      <c r="J206" s="36"/>
      <c r="K206" s="36"/>
      <c r="L206" s="38"/>
      <c r="M206" s="39" t="s">
        <v>478</v>
      </c>
      <c r="N206" s="479"/>
      <c r="O206" s="479"/>
      <c r="P206" s="479"/>
      <c r="Q206" s="479"/>
      <c r="R206" s="479"/>
      <c r="S206" s="479"/>
      <c r="T206" s="479"/>
      <c r="U206" s="479"/>
      <c r="V206" s="479"/>
      <c r="W206" s="479"/>
    </row>
    <row r="207" spans="1:23" ht="23.25" x14ac:dyDescent="0.35">
      <c r="A207" t="str">
        <f>Liste_composant[[#This Row],[N° de composant]]</f>
        <v>0327</v>
      </c>
      <c r="B207" s="56" t="s">
        <v>97</v>
      </c>
      <c r="C207" s="12" t="s">
        <v>491</v>
      </c>
      <c r="D207" s="13" t="s">
        <v>492</v>
      </c>
      <c r="E207" s="13" t="s">
        <v>493</v>
      </c>
      <c r="F207" s="14" t="s">
        <v>106</v>
      </c>
      <c r="G207" s="14" t="s">
        <v>494</v>
      </c>
      <c r="H207" s="26"/>
      <c r="I207" s="13"/>
      <c r="J207" s="13"/>
      <c r="K207" s="13"/>
      <c r="L207" s="15"/>
      <c r="M207" s="16"/>
    </row>
    <row r="208" spans="1:23" ht="23.25" x14ac:dyDescent="0.35">
      <c r="A208" t="str">
        <f>Liste_composant[[#This Row],[N° de composant]]</f>
        <v>0328</v>
      </c>
      <c r="B208" s="56" t="s">
        <v>97</v>
      </c>
      <c r="C208" s="12" t="s">
        <v>495</v>
      </c>
      <c r="D208" s="13" t="s">
        <v>492</v>
      </c>
      <c r="E208" s="13" t="s">
        <v>493</v>
      </c>
      <c r="F208" s="14" t="s">
        <v>106</v>
      </c>
      <c r="G208" s="14" t="s">
        <v>494</v>
      </c>
      <c r="H208" s="26"/>
      <c r="I208" s="13"/>
      <c r="J208" s="13"/>
      <c r="K208" s="13"/>
      <c r="L208" s="15"/>
      <c r="M208" s="16"/>
    </row>
    <row r="209" spans="1:23" ht="23.25" x14ac:dyDescent="0.35">
      <c r="A209" t="str">
        <f>Liste_composant[[#This Row],[N° de composant]]</f>
        <v>0329</v>
      </c>
      <c r="B209" s="56" t="s">
        <v>97</v>
      </c>
      <c r="C209" s="12" t="s">
        <v>496</v>
      </c>
      <c r="D209" s="13" t="s">
        <v>492</v>
      </c>
      <c r="E209" s="13" t="s">
        <v>493</v>
      </c>
      <c r="F209" s="14" t="s">
        <v>106</v>
      </c>
      <c r="G209" s="14" t="s">
        <v>494</v>
      </c>
      <c r="H209" s="26"/>
      <c r="I209" s="13"/>
      <c r="J209" s="13"/>
      <c r="K209" s="13"/>
      <c r="L209" s="15"/>
      <c r="M209" s="16"/>
    </row>
    <row r="210" spans="1:23" ht="23.25" x14ac:dyDescent="0.35">
      <c r="A210" t="str">
        <f>Liste_composant[[#This Row],[N° de composant]]</f>
        <v>0330</v>
      </c>
      <c r="B210" s="56" t="s">
        <v>97</v>
      </c>
      <c r="C210" s="12" t="s">
        <v>497</v>
      </c>
      <c r="D210" s="13" t="s">
        <v>498</v>
      </c>
      <c r="E210" s="13" t="s">
        <v>130</v>
      </c>
      <c r="F210" s="14" t="s">
        <v>101</v>
      </c>
      <c r="G210" s="14" t="s">
        <v>494</v>
      </c>
      <c r="H210" s="26"/>
      <c r="I210" s="13"/>
      <c r="J210" s="13"/>
      <c r="K210" s="13"/>
      <c r="L210" s="15"/>
      <c r="M210" s="16"/>
    </row>
    <row r="211" spans="1:23" ht="23.25" x14ac:dyDescent="0.35">
      <c r="A211" t="str">
        <f>Liste_composant[[#This Row],[N° de composant]]</f>
        <v>0331</v>
      </c>
      <c r="B211" s="56" t="s">
        <v>97</v>
      </c>
      <c r="C211" s="12" t="s">
        <v>499</v>
      </c>
      <c r="D211" s="13" t="s">
        <v>492</v>
      </c>
      <c r="E211" s="13" t="s">
        <v>493</v>
      </c>
      <c r="F211" s="14" t="s">
        <v>106</v>
      </c>
      <c r="G211" s="14" t="s">
        <v>494</v>
      </c>
      <c r="H211" s="26"/>
      <c r="I211" s="13"/>
      <c r="J211" s="13"/>
      <c r="K211" s="13"/>
      <c r="L211" s="15"/>
      <c r="M211" s="16"/>
    </row>
    <row r="212" spans="1:23" ht="23.25" x14ac:dyDescent="0.35">
      <c r="A212" t="str">
        <f>Liste_composant[[#This Row],[N° de composant]]</f>
        <v>0332</v>
      </c>
      <c r="B212" s="56" t="s">
        <v>97</v>
      </c>
      <c r="C212" s="12" t="s">
        <v>500</v>
      </c>
      <c r="D212" s="13" t="s">
        <v>492</v>
      </c>
      <c r="E212" s="13" t="s">
        <v>493</v>
      </c>
      <c r="F212" s="14" t="s">
        <v>106</v>
      </c>
      <c r="G212" s="14" t="s">
        <v>494</v>
      </c>
      <c r="H212" s="26"/>
      <c r="I212" s="13"/>
      <c r="J212" s="13"/>
      <c r="K212" s="13"/>
      <c r="L212" s="15"/>
      <c r="M212" s="16"/>
    </row>
    <row r="213" spans="1:23" ht="23.25" x14ac:dyDescent="0.35">
      <c r="A213" t="str">
        <f>Liste_composant[[#This Row],[N° de composant]]</f>
        <v>0339</v>
      </c>
      <c r="B213" s="56" t="s">
        <v>97</v>
      </c>
      <c r="C213" s="12" t="s">
        <v>501</v>
      </c>
      <c r="D213" s="13" t="s">
        <v>140</v>
      </c>
      <c r="E213" s="13" t="s">
        <v>141</v>
      </c>
      <c r="F213" s="14" t="s">
        <v>106</v>
      </c>
      <c r="G213" s="14" t="s">
        <v>111</v>
      </c>
      <c r="H213" s="26"/>
      <c r="I213" s="13"/>
      <c r="J213" s="13"/>
      <c r="K213" s="13"/>
      <c r="L213" s="15"/>
      <c r="M213" s="16"/>
    </row>
    <row r="214" spans="1:23" s="22" customFormat="1" ht="23.25" x14ac:dyDescent="0.35">
      <c r="A214" t="str">
        <f>Liste_composant[[#This Row],[N° de composant]]</f>
        <v>0343</v>
      </c>
      <c r="B214" s="57" t="s">
        <v>97</v>
      </c>
      <c r="C214" s="17" t="s">
        <v>502</v>
      </c>
      <c r="D214" s="18" t="s">
        <v>503</v>
      </c>
      <c r="E214" s="18" t="s">
        <v>476</v>
      </c>
      <c r="F214" s="19" t="s">
        <v>106</v>
      </c>
      <c r="G214" s="19" t="s">
        <v>78</v>
      </c>
      <c r="H214" s="19"/>
      <c r="I214" s="18"/>
      <c r="J214" s="18"/>
      <c r="K214" s="18"/>
      <c r="L214" s="20"/>
      <c r="M214" s="21" t="s">
        <v>504</v>
      </c>
      <c r="N214" s="479"/>
      <c r="O214" s="479"/>
      <c r="P214" s="479"/>
      <c r="Q214" s="479"/>
      <c r="R214" s="479"/>
      <c r="S214" s="479"/>
      <c r="T214" s="479"/>
      <c r="U214" s="479"/>
      <c r="V214" s="479"/>
      <c r="W214" s="479"/>
    </row>
    <row r="215" spans="1:23" s="40" customFormat="1" ht="23.25" x14ac:dyDescent="0.35">
      <c r="A215" t="str">
        <f>Liste_composant[[#This Row],[N° de composant]]</f>
        <v>0344</v>
      </c>
      <c r="B215" s="59" t="s">
        <v>97</v>
      </c>
      <c r="C215" s="35" t="s">
        <v>505</v>
      </c>
      <c r="D215" s="36" t="s">
        <v>506</v>
      </c>
      <c r="E215" s="36" t="s">
        <v>469</v>
      </c>
      <c r="F215" s="37" t="s">
        <v>106</v>
      </c>
      <c r="G215" s="37" t="s">
        <v>78</v>
      </c>
      <c r="H215" s="37"/>
      <c r="I215" s="36"/>
      <c r="J215" s="36"/>
      <c r="K215" s="36"/>
      <c r="L215" s="38"/>
      <c r="M215" s="39" t="s">
        <v>478</v>
      </c>
      <c r="N215" s="479"/>
      <c r="O215" s="479"/>
      <c r="P215" s="479"/>
      <c r="Q215" s="479"/>
      <c r="R215" s="479"/>
      <c r="S215" s="479"/>
      <c r="T215" s="479"/>
      <c r="U215" s="479"/>
      <c r="V215" s="479"/>
      <c r="W215" s="479"/>
    </row>
    <row r="216" spans="1:23" s="40" customFormat="1" ht="23.25" x14ac:dyDescent="0.35">
      <c r="A216" t="str">
        <f>Liste_composant[[#This Row],[N° de composant]]</f>
        <v>0346</v>
      </c>
      <c r="B216" s="59" t="s">
        <v>97</v>
      </c>
      <c r="C216" s="35" t="s">
        <v>507</v>
      </c>
      <c r="D216" s="36" t="s">
        <v>508</v>
      </c>
      <c r="E216" s="36" t="s">
        <v>509</v>
      </c>
      <c r="F216" s="37" t="s">
        <v>106</v>
      </c>
      <c r="G216" s="37" t="s">
        <v>78</v>
      </c>
      <c r="H216" s="37"/>
      <c r="I216" s="36"/>
      <c r="J216" s="36"/>
      <c r="K216" s="36"/>
      <c r="L216" s="38"/>
      <c r="M216" s="39" t="s">
        <v>478</v>
      </c>
      <c r="N216" s="479"/>
      <c r="O216" s="479"/>
      <c r="P216" s="479"/>
      <c r="Q216" s="479"/>
      <c r="R216" s="479"/>
      <c r="S216" s="479"/>
      <c r="T216" s="479"/>
      <c r="U216" s="479"/>
      <c r="V216" s="479"/>
      <c r="W216" s="479"/>
    </row>
    <row r="217" spans="1:23" ht="23.25" x14ac:dyDescent="0.35">
      <c r="A217" t="str">
        <f>Liste_composant[[#This Row],[N° de composant]]</f>
        <v>0352</v>
      </c>
      <c r="B217" s="56" t="s">
        <v>97</v>
      </c>
      <c r="C217" s="12" t="s">
        <v>510</v>
      </c>
      <c r="D217" s="13" t="s">
        <v>511</v>
      </c>
      <c r="E217" s="13" t="s">
        <v>464</v>
      </c>
      <c r="F217" s="14" t="s">
        <v>106</v>
      </c>
      <c r="G217" s="14" t="s">
        <v>78</v>
      </c>
      <c r="H217" s="14" t="s">
        <v>147</v>
      </c>
      <c r="I217" s="13"/>
      <c r="J217" s="13"/>
      <c r="K217" s="13"/>
      <c r="L217" s="15"/>
      <c r="M217" s="16"/>
    </row>
    <row r="218" spans="1:23" ht="23.25" x14ac:dyDescent="0.35">
      <c r="A218" t="str">
        <f>Liste_composant[[#This Row],[N° de composant]]</f>
        <v>0353</v>
      </c>
      <c r="B218" s="56" t="s">
        <v>97</v>
      </c>
      <c r="C218" s="12" t="s">
        <v>512</v>
      </c>
      <c r="D218" s="13" t="s">
        <v>498</v>
      </c>
      <c r="E218" s="13" t="s">
        <v>130</v>
      </c>
      <c r="F218" s="14" t="s">
        <v>101</v>
      </c>
      <c r="G218" s="14" t="s">
        <v>78</v>
      </c>
      <c r="H218" s="14"/>
      <c r="I218" s="13"/>
      <c r="J218" s="13"/>
      <c r="K218" s="13"/>
      <c r="L218" s="15"/>
      <c r="M218" s="16"/>
    </row>
    <row r="219" spans="1:23" ht="23.25" x14ac:dyDescent="0.35">
      <c r="A219" t="str">
        <f>Liste_composant[[#This Row],[N° de composant]]</f>
        <v>0354</v>
      </c>
      <c r="B219" s="56" t="s">
        <v>97</v>
      </c>
      <c r="C219" s="12" t="s">
        <v>513</v>
      </c>
      <c r="D219" s="13" t="s">
        <v>514</v>
      </c>
      <c r="E219" s="13" t="s">
        <v>126</v>
      </c>
      <c r="F219" s="14" t="s">
        <v>106</v>
      </c>
      <c r="G219" s="14" t="s">
        <v>84</v>
      </c>
      <c r="H219" s="14" t="s">
        <v>1</v>
      </c>
      <c r="I219" s="13"/>
      <c r="J219" s="13"/>
      <c r="K219" s="13"/>
      <c r="L219" s="15"/>
      <c r="M219" s="16"/>
    </row>
    <row r="220" spans="1:23" ht="23.25" x14ac:dyDescent="0.35">
      <c r="A220" t="str">
        <f>Liste_composant[[#This Row],[N° de composant]]</f>
        <v>0355</v>
      </c>
      <c r="B220" s="56" t="s">
        <v>97</v>
      </c>
      <c r="C220" s="12" t="s">
        <v>515</v>
      </c>
      <c r="D220" s="13" t="s">
        <v>516</v>
      </c>
      <c r="E220" s="13" t="s">
        <v>517</v>
      </c>
      <c r="F220" s="14" t="s">
        <v>106</v>
      </c>
      <c r="G220" s="14" t="s">
        <v>84</v>
      </c>
      <c r="H220" s="14"/>
      <c r="I220" s="13"/>
      <c r="J220" s="13"/>
      <c r="K220" s="13"/>
      <c r="L220" s="15"/>
      <c r="M220" s="16"/>
    </row>
    <row r="221" spans="1:23" ht="23.25" x14ac:dyDescent="0.35">
      <c r="A221" t="str">
        <f>Liste_composant[[#This Row],[N° de composant]]</f>
        <v>0356</v>
      </c>
      <c r="B221" s="56" t="s">
        <v>97</v>
      </c>
      <c r="C221" s="12" t="s">
        <v>518</v>
      </c>
      <c r="D221" s="13" t="s">
        <v>109</v>
      </c>
      <c r="E221" s="13" t="s">
        <v>110</v>
      </c>
      <c r="F221" s="14" t="s">
        <v>106</v>
      </c>
      <c r="G221" s="14" t="s">
        <v>84</v>
      </c>
      <c r="H221" s="14" t="s">
        <v>3</v>
      </c>
      <c r="I221" s="13"/>
      <c r="J221" s="13"/>
      <c r="K221" s="13"/>
      <c r="L221" s="15"/>
      <c r="M221" s="16"/>
    </row>
    <row r="222" spans="1:23" ht="23.25" x14ac:dyDescent="0.35">
      <c r="A222" t="str">
        <f>Liste_composant[[#This Row],[N° de composant]]</f>
        <v>0357</v>
      </c>
      <c r="B222" s="56" t="s">
        <v>97</v>
      </c>
      <c r="C222" s="12" t="s">
        <v>519</v>
      </c>
      <c r="D222" s="13" t="s">
        <v>520</v>
      </c>
      <c r="E222" s="13" t="s">
        <v>521</v>
      </c>
      <c r="F222" s="14" t="s">
        <v>106</v>
      </c>
      <c r="G222" s="14" t="s">
        <v>84</v>
      </c>
      <c r="H222" s="14"/>
      <c r="I222" s="13"/>
      <c r="J222" s="13"/>
      <c r="K222" s="13"/>
      <c r="L222" s="15"/>
      <c r="M222" s="16"/>
    </row>
    <row r="223" spans="1:23" ht="23.25" x14ac:dyDescent="0.35">
      <c r="A223" t="str">
        <f>Liste_composant[[#This Row],[N° de composant]]</f>
        <v>0358</v>
      </c>
      <c r="B223" s="56" t="s">
        <v>97</v>
      </c>
      <c r="C223" s="12" t="s">
        <v>522</v>
      </c>
      <c r="D223" s="13" t="s">
        <v>523</v>
      </c>
      <c r="E223" s="13" t="s">
        <v>227</v>
      </c>
      <c r="F223" s="14" t="s">
        <v>101</v>
      </c>
      <c r="G223" s="14" t="s">
        <v>84</v>
      </c>
      <c r="H223" s="14"/>
      <c r="I223" s="13"/>
      <c r="J223" s="13"/>
      <c r="K223" s="13"/>
      <c r="L223" s="15"/>
      <c r="M223" s="16"/>
    </row>
    <row r="224" spans="1:23" ht="23.25" x14ac:dyDescent="0.35">
      <c r="A224" t="str">
        <f>Liste_composant[[#This Row],[N° de composant]]</f>
        <v>0359</v>
      </c>
      <c r="B224" s="56" t="s">
        <v>97</v>
      </c>
      <c r="C224" s="12" t="s">
        <v>524</v>
      </c>
      <c r="D224" s="13" t="s">
        <v>525</v>
      </c>
      <c r="E224" s="13" t="s">
        <v>230</v>
      </c>
      <c r="F224" s="14" t="s">
        <v>101</v>
      </c>
      <c r="G224" s="14" t="s">
        <v>84</v>
      </c>
      <c r="H224" s="14"/>
      <c r="I224" s="13"/>
      <c r="J224" s="13"/>
      <c r="K224" s="13"/>
      <c r="L224" s="15"/>
      <c r="M224" s="16"/>
    </row>
    <row r="225" spans="1:13" ht="23.25" x14ac:dyDescent="0.35">
      <c r="A225" t="str">
        <f>Liste_composant[[#This Row],[N° de composant]]</f>
        <v>0360</v>
      </c>
      <c r="B225" s="56" t="s">
        <v>97</v>
      </c>
      <c r="C225" s="12" t="s">
        <v>526</v>
      </c>
      <c r="D225" s="13" t="s">
        <v>527</v>
      </c>
      <c r="E225" s="13" t="s">
        <v>136</v>
      </c>
      <c r="F225" s="14" t="s">
        <v>106</v>
      </c>
      <c r="G225" s="14" t="s">
        <v>84</v>
      </c>
      <c r="H225" s="14"/>
      <c r="I225" s="13"/>
      <c r="J225" s="13"/>
      <c r="K225" s="13"/>
      <c r="L225" s="15"/>
      <c r="M225" s="16"/>
    </row>
    <row r="226" spans="1:13" ht="23.25" x14ac:dyDescent="0.35">
      <c r="A226" t="str">
        <f>Liste_composant[[#This Row],[N° de composant]]</f>
        <v>0361</v>
      </c>
      <c r="B226" s="56" t="s">
        <v>97</v>
      </c>
      <c r="C226" s="12" t="s">
        <v>528</v>
      </c>
      <c r="D226" s="13" t="s">
        <v>529</v>
      </c>
      <c r="E226" s="13" t="s">
        <v>136</v>
      </c>
      <c r="F226" s="14" t="s">
        <v>106</v>
      </c>
      <c r="G226" s="14" t="s">
        <v>84</v>
      </c>
      <c r="H226" s="14"/>
      <c r="I226" s="13"/>
      <c r="J226" s="13"/>
      <c r="K226" s="13"/>
      <c r="L226" s="15"/>
      <c r="M226" s="16"/>
    </row>
    <row r="227" spans="1:13" ht="23.25" x14ac:dyDescent="0.35">
      <c r="A227" t="str">
        <f>Liste_composant[[#This Row],[N° de composant]]</f>
        <v>0362</v>
      </c>
      <c r="B227" s="56" t="s">
        <v>97</v>
      </c>
      <c r="C227" s="12" t="s">
        <v>530</v>
      </c>
      <c r="D227" s="13" t="s">
        <v>527</v>
      </c>
      <c r="E227" s="13" t="s">
        <v>136</v>
      </c>
      <c r="F227" s="14" t="s">
        <v>106</v>
      </c>
      <c r="G227" s="14" t="s">
        <v>84</v>
      </c>
      <c r="H227" s="14"/>
      <c r="I227" s="13"/>
      <c r="J227" s="13"/>
      <c r="K227" s="13"/>
      <c r="L227" s="15"/>
      <c r="M227" s="16"/>
    </row>
    <row r="228" spans="1:13" ht="23.25" x14ac:dyDescent="0.35">
      <c r="A228" t="str">
        <f>Liste_composant[[#This Row],[N° de composant]]</f>
        <v>0363</v>
      </c>
      <c r="B228" s="56" t="s">
        <v>97</v>
      </c>
      <c r="C228" s="12" t="s">
        <v>531</v>
      </c>
      <c r="D228" s="13" t="s">
        <v>532</v>
      </c>
      <c r="E228" s="13" t="s">
        <v>532</v>
      </c>
      <c r="F228" s="14" t="s">
        <v>101</v>
      </c>
      <c r="G228" s="14" t="s">
        <v>84</v>
      </c>
      <c r="H228" s="14"/>
      <c r="I228" s="13"/>
      <c r="J228" s="13"/>
      <c r="K228" s="13"/>
      <c r="L228" s="15"/>
      <c r="M228" s="16"/>
    </row>
    <row r="229" spans="1:13" ht="23.25" x14ac:dyDescent="0.35">
      <c r="A229" t="str">
        <f>Liste_composant[[#This Row],[N° de composant]]</f>
        <v>0364</v>
      </c>
      <c r="B229" s="56" t="s">
        <v>97</v>
      </c>
      <c r="C229" s="12" t="s">
        <v>533</v>
      </c>
      <c r="D229" s="13" t="s">
        <v>534</v>
      </c>
      <c r="E229" s="13" t="s">
        <v>136</v>
      </c>
      <c r="F229" s="14" t="s">
        <v>106</v>
      </c>
      <c r="G229" s="14" t="s">
        <v>84</v>
      </c>
      <c r="H229" s="14"/>
      <c r="I229" s="13"/>
      <c r="J229" s="13"/>
      <c r="K229" s="13"/>
      <c r="L229" s="15"/>
      <c r="M229" s="16"/>
    </row>
    <row r="230" spans="1:13" ht="23.25" x14ac:dyDescent="0.35">
      <c r="A230" t="str">
        <f>Liste_composant[[#This Row],[N° de composant]]</f>
        <v>0365</v>
      </c>
      <c r="B230" s="56" t="s">
        <v>97</v>
      </c>
      <c r="C230" s="12" t="s">
        <v>535</v>
      </c>
      <c r="D230" s="13" t="s">
        <v>536</v>
      </c>
      <c r="E230" s="13" t="s">
        <v>199</v>
      </c>
      <c r="F230" s="14" t="s">
        <v>106</v>
      </c>
      <c r="G230" s="14" t="s">
        <v>84</v>
      </c>
      <c r="H230" s="14"/>
      <c r="I230" s="13"/>
      <c r="J230" s="13"/>
      <c r="K230" s="13"/>
      <c r="L230" s="15"/>
      <c r="M230" s="16"/>
    </row>
    <row r="231" spans="1:13" ht="23.25" x14ac:dyDescent="0.35">
      <c r="A231" t="str">
        <f>Liste_composant[[#This Row],[N° de composant]]</f>
        <v>0366</v>
      </c>
      <c r="B231" s="56" t="s">
        <v>97</v>
      </c>
      <c r="C231" s="12" t="s">
        <v>537</v>
      </c>
      <c r="D231" s="13" t="s">
        <v>109</v>
      </c>
      <c r="E231" s="13" t="s">
        <v>110</v>
      </c>
      <c r="F231" s="14" t="s">
        <v>106</v>
      </c>
      <c r="G231" s="14" t="s">
        <v>84</v>
      </c>
      <c r="H231" s="14"/>
      <c r="I231" s="13"/>
      <c r="J231" s="13"/>
      <c r="K231" s="13"/>
      <c r="L231" s="15"/>
      <c r="M231" s="16"/>
    </row>
    <row r="232" spans="1:13" ht="23.25" x14ac:dyDescent="0.35">
      <c r="A232" t="str">
        <f>Liste_composant[[#This Row],[N° de composant]]</f>
        <v>0367</v>
      </c>
      <c r="B232" s="56" t="s">
        <v>97</v>
      </c>
      <c r="C232" s="12" t="s">
        <v>538</v>
      </c>
      <c r="D232" s="13" t="s">
        <v>109</v>
      </c>
      <c r="E232" s="13" t="s">
        <v>110</v>
      </c>
      <c r="F232" s="14" t="s">
        <v>106</v>
      </c>
      <c r="G232" s="14" t="s">
        <v>84</v>
      </c>
      <c r="H232" s="14"/>
      <c r="I232" s="13"/>
      <c r="J232" s="13"/>
      <c r="K232" s="13"/>
      <c r="L232" s="15"/>
      <c r="M232" s="16"/>
    </row>
    <row r="233" spans="1:13" ht="23.25" x14ac:dyDescent="0.35">
      <c r="A233" t="str">
        <f>Liste_composant[[#This Row],[N° de composant]]</f>
        <v>0368</v>
      </c>
      <c r="B233" s="56" t="s">
        <v>97</v>
      </c>
      <c r="C233" s="12" t="s">
        <v>539</v>
      </c>
      <c r="D233" s="13" t="s">
        <v>540</v>
      </c>
      <c r="E233" s="13" t="s">
        <v>541</v>
      </c>
      <c r="F233" s="14" t="s">
        <v>106</v>
      </c>
      <c r="G233" s="14" t="s">
        <v>84</v>
      </c>
      <c r="H233" s="14"/>
      <c r="I233" s="13"/>
      <c r="J233" s="13"/>
      <c r="K233" s="13"/>
      <c r="L233" s="15"/>
      <c r="M233" s="16"/>
    </row>
    <row r="234" spans="1:13" ht="23.25" x14ac:dyDescent="0.35">
      <c r="A234" t="str">
        <f>Liste_composant[[#This Row],[N° de composant]]</f>
        <v>0369</v>
      </c>
      <c r="B234" s="56" t="s">
        <v>97</v>
      </c>
      <c r="C234" s="12" t="s">
        <v>542</v>
      </c>
      <c r="D234" s="13" t="s">
        <v>109</v>
      </c>
      <c r="E234" s="13" t="s">
        <v>110</v>
      </c>
      <c r="F234" s="14" t="s">
        <v>106</v>
      </c>
      <c r="G234" s="14" t="s">
        <v>84</v>
      </c>
      <c r="H234" s="14"/>
      <c r="I234" s="13"/>
      <c r="J234" s="13"/>
      <c r="K234" s="13"/>
      <c r="L234" s="15"/>
      <c r="M234" s="16"/>
    </row>
    <row r="235" spans="1:13" ht="23.25" x14ac:dyDescent="0.35">
      <c r="A235" t="str">
        <f>Liste_composant[[#This Row],[N° de composant]]</f>
        <v>0370</v>
      </c>
      <c r="B235" s="56" t="s">
        <v>97</v>
      </c>
      <c r="C235" s="12" t="s">
        <v>543</v>
      </c>
      <c r="D235" s="13" t="s">
        <v>109</v>
      </c>
      <c r="E235" s="13" t="s">
        <v>110</v>
      </c>
      <c r="F235" s="14" t="s">
        <v>106</v>
      </c>
      <c r="G235" s="14" t="s">
        <v>84</v>
      </c>
      <c r="H235" s="14"/>
      <c r="I235" s="13"/>
      <c r="J235" s="13"/>
      <c r="K235" s="13"/>
      <c r="L235" s="15"/>
      <c r="M235" s="16"/>
    </row>
    <row r="236" spans="1:13" ht="23.25" x14ac:dyDescent="0.35">
      <c r="A236" t="str">
        <f>Liste_composant[[#This Row],[N° de composant]]</f>
        <v>0371</v>
      </c>
      <c r="B236" s="56" t="s">
        <v>97</v>
      </c>
      <c r="C236" s="12" t="s">
        <v>544</v>
      </c>
      <c r="D236" s="13" t="s">
        <v>109</v>
      </c>
      <c r="E236" s="13" t="s">
        <v>110</v>
      </c>
      <c r="F236" s="14" t="s">
        <v>106</v>
      </c>
      <c r="G236" s="14" t="s">
        <v>84</v>
      </c>
      <c r="H236" s="14"/>
      <c r="I236" s="13"/>
      <c r="J236" s="13"/>
      <c r="K236" s="13"/>
      <c r="L236" s="15"/>
      <c r="M236" s="16"/>
    </row>
    <row r="237" spans="1:13" ht="23.25" x14ac:dyDescent="0.35">
      <c r="A237" t="str">
        <f>Liste_composant[[#This Row],[N° de composant]]</f>
        <v>0372</v>
      </c>
      <c r="B237" s="56" t="s">
        <v>97</v>
      </c>
      <c r="C237" s="12" t="s">
        <v>545</v>
      </c>
      <c r="D237" s="13" t="s">
        <v>109</v>
      </c>
      <c r="E237" s="13" t="s">
        <v>110</v>
      </c>
      <c r="F237" s="14" t="s">
        <v>106</v>
      </c>
      <c r="G237" s="14" t="s">
        <v>84</v>
      </c>
      <c r="H237" s="14"/>
      <c r="I237" s="13"/>
      <c r="J237" s="13"/>
      <c r="K237" s="13"/>
      <c r="L237" s="15"/>
      <c r="M237" s="16"/>
    </row>
    <row r="238" spans="1:13" ht="23.25" x14ac:dyDescent="0.35">
      <c r="A238" t="str">
        <f>Liste_composant[[#This Row],[N° de composant]]</f>
        <v>0373</v>
      </c>
      <c r="B238" s="56" t="s">
        <v>97</v>
      </c>
      <c r="C238" s="12" t="s">
        <v>546</v>
      </c>
      <c r="D238" s="13" t="s">
        <v>547</v>
      </c>
      <c r="E238" s="13" t="s">
        <v>548</v>
      </c>
      <c r="F238" s="14" t="s">
        <v>101</v>
      </c>
      <c r="G238" s="14" t="s">
        <v>84</v>
      </c>
      <c r="H238" s="14"/>
      <c r="I238" s="13"/>
      <c r="J238" s="13"/>
      <c r="K238" s="13"/>
      <c r="L238" s="15"/>
      <c r="M238" s="16"/>
    </row>
    <row r="239" spans="1:13" ht="23.25" x14ac:dyDescent="0.35">
      <c r="A239" t="str">
        <f>Liste_composant[[#This Row],[N° de composant]]</f>
        <v>0376</v>
      </c>
      <c r="B239" s="56" t="s">
        <v>97</v>
      </c>
      <c r="C239" s="12" t="s">
        <v>549</v>
      </c>
      <c r="D239" s="13" t="s">
        <v>140</v>
      </c>
      <c r="E239" s="13" t="s">
        <v>141</v>
      </c>
      <c r="F239" s="14" t="s">
        <v>106</v>
      </c>
      <c r="G239" s="26" t="s">
        <v>111</v>
      </c>
      <c r="H239" s="26"/>
      <c r="I239" s="13"/>
      <c r="J239" s="13"/>
      <c r="K239" s="13"/>
      <c r="L239" s="15"/>
      <c r="M239" s="16"/>
    </row>
    <row r="240" spans="1:13" ht="23.25" x14ac:dyDescent="0.35">
      <c r="A240" t="str">
        <f>Liste_composant[[#This Row],[N° de composant]]</f>
        <v>0377</v>
      </c>
      <c r="B240" s="56" t="s">
        <v>97</v>
      </c>
      <c r="C240" s="12" t="s">
        <v>550</v>
      </c>
      <c r="D240" s="13" t="s">
        <v>551</v>
      </c>
      <c r="E240" s="13" t="s">
        <v>154</v>
      </c>
      <c r="F240" s="14" t="s">
        <v>106</v>
      </c>
      <c r="G240" s="14" t="s">
        <v>102</v>
      </c>
      <c r="H240" s="14"/>
      <c r="I240" s="13"/>
      <c r="J240" s="13"/>
      <c r="K240" s="13"/>
      <c r="L240" s="15"/>
      <c r="M240" s="16"/>
    </row>
    <row r="241" spans="1:13" ht="23.25" x14ac:dyDescent="0.35">
      <c r="A241" t="str">
        <f>Liste_composant[[#This Row],[N° de composant]]</f>
        <v>0378</v>
      </c>
      <c r="B241" s="56" t="s">
        <v>97</v>
      </c>
      <c r="C241" s="12" t="s">
        <v>552</v>
      </c>
      <c r="D241" s="13" t="s">
        <v>553</v>
      </c>
      <c r="E241" s="13" t="s">
        <v>105</v>
      </c>
      <c r="F241" s="14" t="s">
        <v>106</v>
      </c>
      <c r="G241" s="14" t="s">
        <v>102</v>
      </c>
      <c r="H241" s="14" t="s">
        <v>147</v>
      </c>
      <c r="I241" s="13"/>
      <c r="J241" s="13"/>
      <c r="K241" s="13"/>
      <c r="L241" s="15"/>
      <c r="M241" s="16"/>
    </row>
    <row r="242" spans="1:13" ht="23.25" x14ac:dyDescent="0.35">
      <c r="A242" t="str">
        <f>Liste_composant[[#This Row],[N° de composant]]</f>
        <v>0379</v>
      </c>
      <c r="B242" s="56" t="s">
        <v>97</v>
      </c>
      <c r="C242" s="12" t="s">
        <v>554</v>
      </c>
      <c r="D242" s="13" t="s">
        <v>555</v>
      </c>
      <c r="E242" s="13" t="s">
        <v>105</v>
      </c>
      <c r="F242" s="14" t="s">
        <v>106</v>
      </c>
      <c r="G242" s="14" t="s">
        <v>102</v>
      </c>
      <c r="H242" s="14" t="s">
        <v>147</v>
      </c>
      <c r="I242" s="13"/>
      <c r="J242" s="13"/>
      <c r="K242" s="13"/>
      <c r="L242" s="15"/>
      <c r="M242" s="16"/>
    </row>
    <row r="243" spans="1:13" ht="23.25" x14ac:dyDescent="0.35">
      <c r="A243" t="str">
        <f>Liste_composant[[#This Row],[N° de composant]]</f>
        <v>0380</v>
      </c>
      <c r="B243" s="56" t="s">
        <v>97</v>
      </c>
      <c r="C243" s="12" t="s">
        <v>556</v>
      </c>
      <c r="D243" s="13" t="s">
        <v>551</v>
      </c>
      <c r="E243" s="13" t="s">
        <v>154</v>
      </c>
      <c r="F243" s="14" t="s">
        <v>106</v>
      </c>
      <c r="G243" s="14" t="s">
        <v>102</v>
      </c>
      <c r="H243" s="14"/>
      <c r="I243" s="13"/>
      <c r="J243" s="13"/>
      <c r="K243" s="13"/>
      <c r="L243" s="15"/>
      <c r="M243" s="16"/>
    </row>
    <row r="244" spans="1:13" ht="23.25" x14ac:dyDescent="0.35">
      <c r="A244" t="str">
        <f>Liste_composant[[#This Row],[N° de composant]]</f>
        <v>0381</v>
      </c>
      <c r="B244" s="56" t="s">
        <v>97</v>
      </c>
      <c r="C244" s="12" t="s">
        <v>557</v>
      </c>
      <c r="D244" s="13" t="s">
        <v>558</v>
      </c>
      <c r="E244" s="13" t="s">
        <v>105</v>
      </c>
      <c r="F244" s="14" t="s">
        <v>106</v>
      </c>
      <c r="G244" s="14" t="s">
        <v>102</v>
      </c>
      <c r="H244" s="14" t="s">
        <v>147</v>
      </c>
      <c r="I244" s="13"/>
      <c r="J244" s="13"/>
      <c r="K244" s="13"/>
      <c r="L244" s="15"/>
      <c r="M244" s="16"/>
    </row>
    <row r="245" spans="1:13" ht="23.25" x14ac:dyDescent="0.35">
      <c r="A245" t="str">
        <f>Liste_composant[[#This Row],[N° de composant]]</f>
        <v>0382</v>
      </c>
      <c r="B245" s="56" t="s">
        <v>97</v>
      </c>
      <c r="C245" s="12" t="s">
        <v>559</v>
      </c>
      <c r="D245" s="13" t="s">
        <v>560</v>
      </c>
      <c r="E245" s="13" t="s">
        <v>105</v>
      </c>
      <c r="F245" s="14" t="s">
        <v>106</v>
      </c>
      <c r="G245" s="14" t="s">
        <v>102</v>
      </c>
      <c r="H245" s="14" t="s">
        <v>147</v>
      </c>
      <c r="I245" s="13"/>
      <c r="J245" s="13"/>
      <c r="K245" s="13"/>
      <c r="L245" s="15"/>
      <c r="M245" s="16"/>
    </row>
    <row r="246" spans="1:13" ht="23.25" x14ac:dyDescent="0.35">
      <c r="A246" t="str">
        <f>Liste_composant[[#This Row],[N° de composant]]</f>
        <v>0383</v>
      </c>
      <c r="B246" s="56" t="s">
        <v>97</v>
      </c>
      <c r="C246" s="12" t="s">
        <v>561</v>
      </c>
      <c r="D246" s="13" t="s">
        <v>551</v>
      </c>
      <c r="E246" s="13" t="s">
        <v>154</v>
      </c>
      <c r="F246" s="14" t="s">
        <v>106</v>
      </c>
      <c r="G246" s="14" t="s">
        <v>102</v>
      </c>
      <c r="H246" s="14"/>
      <c r="I246" s="13"/>
      <c r="J246" s="13"/>
      <c r="K246" s="13"/>
      <c r="L246" s="15"/>
      <c r="M246" s="16"/>
    </row>
    <row r="247" spans="1:13" ht="23.25" x14ac:dyDescent="0.35">
      <c r="A247" t="str">
        <f>Liste_composant[[#This Row],[N° de composant]]</f>
        <v>0384</v>
      </c>
      <c r="B247" s="56" t="s">
        <v>97</v>
      </c>
      <c r="C247" s="12" t="s">
        <v>562</v>
      </c>
      <c r="D247" s="13" t="s">
        <v>563</v>
      </c>
      <c r="E247" s="13" t="s">
        <v>105</v>
      </c>
      <c r="F247" s="14" t="s">
        <v>106</v>
      </c>
      <c r="G247" s="14" t="s">
        <v>102</v>
      </c>
      <c r="H247" s="14" t="s">
        <v>147</v>
      </c>
      <c r="I247" s="13"/>
      <c r="J247" s="13"/>
      <c r="K247" s="13"/>
      <c r="L247" s="15"/>
      <c r="M247" s="16"/>
    </row>
    <row r="248" spans="1:13" ht="23.25" x14ac:dyDescent="0.35">
      <c r="A248" t="str">
        <f>Liste_composant[[#This Row],[N° de composant]]</f>
        <v>0385</v>
      </c>
      <c r="B248" s="56" t="s">
        <v>97</v>
      </c>
      <c r="C248" s="12" t="s">
        <v>564</v>
      </c>
      <c r="D248" s="13" t="s">
        <v>551</v>
      </c>
      <c r="E248" s="13" t="s">
        <v>154</v>
      </c>
      <c r="F248" s="14" t="s">
        <v>106</v>
      </c>
      <c r="G248" s="14" t="s">
        <v>102</v>
      </c>
      <c r="H248" s="14"/>
      <c r="I248" s="13"/>
      <c r="J248" s="13"/>
      <c r="K248" s="13"/>
      <c r="L248" s="15"/>
      <c r="M248" s="16"/>
    </row>
    <row r="249" spans="1:13" ht="23.25" x14ac:dyDescent="0.35">
      <c r="A249" t="str">
        <f>Liste_composant[[#This Row],[N° de composant]]</f>
        <v>0386</v>
      </c>
      <c r="B249" s="56" t="s">
        <v>97</v>
      </c>
      <c r="C249" s="12" t="s">
        <v>565</v>
      </c>
      <c r="D249" s="13" t="s">
        <v>566</v>
      </c>
      <c r="E249" s="13" t="s">
        <v>105</v>
      </c>
      <c r="F249" s="14" t="s">
        <v>106</v>
      </c>
      <c r="G249" s="14" t="s">
        <v>102</v>
      </c>
      <c r="H249" s="14" t="s">
        <v>147</v>
      </c>
      <c r="I249" s="13"/>
      <c r="J249" s="13"/>
      <c r="K249" s="13"/>
      <c r="L249" s="15"/>
      <c r="M249" s="16"/>
    </row>
    <row r="250" spans="1:13" ht="23.25" x14ac:dyDescent="0.35">
      <c r="A250" t="str">
        <f>Liste_composant[[#This Row],[N° de composant]]</f>
        <v>0387</v>
      </c>
      <c r="B250" s="56" t="s">
        <v>97</v>
      </c>
      <c r="C250" s="12" t="s">
        <v>567</v>
      </c>
      <c r="D250" s="13" t="s">
        <v>568</v>
      </c>
      <c r="E250" s="13" t="s">
        <v>105</v>
      </c>
      <c r="F250" s="14" t="s">
        <v>106</v>
      </c>
      <c r="G250" s="14" t="s">
        <v>102</v>
      </c>
      <c r="H250" s="14" t="s">
        <v>147</v>
      </c>
      <c r="I250" s="13"/>
      <c r="J250" s="13"/>
      <c r="K250" s="13"/>
      <c r="L250" s="15"/>
      <c r="M250" s="16"/>
    </row>
    <row r="251" spans="1:13" ht="23.25" x14ac:dyDescent="0.35">
      <c r="A251" t="str">
        <f>Liste_composant[[#This Row],[N° de composant]]</f>
        <v>0388</v>
      </c>
      <c r="B251" s="56" t="s">
        <v>97</v>
      </c>
      <c r="C251" s="12" t="s">
        <v>569</v>
      </c>
      <c r="D251" s="13" t="s">
        <v>570</v>
      </c>
      <c r="E251" s="13" t="s">
        <v>105</v>
      </c>
      <c r="F251" s="14" t="s">
        <v>106</v>
      </c>
      <c r="G251" s="14" t="s">
        <v>102</v>
      </c>
      <c r="H251" s="14" t="s">
        <v>147</v>
      </c>
      <c r="I251" s="13"/>
      <c r="J251" s="13"/>
      <c r="K251" s="13"/>
      <c r="L251" s="15"/>
      <c r="M251" s="16"/>
    </row>
    <row r="252" spans="1:13" ht="23.25" x14ac:dyDescent="0.35">
      <c r="A252" t="str">
        <f>Liste_composant[[#This Row],[N° de composant]]</f>
        <v>0389</v>
      </c>
      <c r="B252" s="56" t="s">
        <v>97</v>
      </c>
      <c r="C252" s="12" t="s">
        <v>571</v>
      </c>
      <c r="D252" s="13" t="s">
        <v>551</v>
      </c>
      <c r="E252" s="13" t="s">
        <v>154</v>
      </c>
      <c r="F252" s="14" t="s">
        <v>106</v>
      </c>
      <c r="G252" s="14" t="s">
        <v>102</v>
      </c>
      <c r="H252" s="14"/>
      <c r="I252" s="13"/>
      <c r="J252" s="13"/>
      <c r="K252" s="13"/>
      <c r="L252" s="15"/>
      <c r="M252" s="16"/>
    </row>
    <row r="253" spans="1:13" ht="23.25" x14ac:dyDescent="0.35">
      <c r="A253" t="str">
        <f>Liste_composant[[#This Row],[N° de composant]]</f>
        <v>0390</v>
      </c>
      <c r="B253" s="56" t="s">
        <v>97</v>
      </c>
      <c r="C253" s="12" t="s">
        <v>572</v>
      </c>
      <c r="D253" s="13" t="s">
        <v>573</v>
      </c>
      <c r="E253" s="13" t="s">
        <v>105</v>
      </c>
      <c r="F253" s="14" t="s">
        <v>106</v>
      </c>
      <c r="G253" s="14" t="s">
        <v>102</v>
      </c>
      <c r="H253" s="14" t="s">
        <v>147</v>
      </c>
      <c r="I253" s="13"/>
      <c r="J253" s="13"/>
      <c r="K253" s="13"/>
      <c r="L253" s="15"/>
      <c r="M253" s="16"/>
    </row>
    <row r="254" spans="1:13" ht="23.25" x14ac:dyDescent="0.35">
      <c r="A254" t="str">
        <f>Liste_composant[[#This Row],[N° de composant]]</f>
        <v>0391</v>
      </c>
      <c r="B254" s="56" t="s">
        <v>97</v>
      </c>
      <c r="C254" s="12" t="s">
        <v>574</v>
      </c>
      <c r="D254" s="13" t="s">
        <v>575</v>
      </c>
      <c r="E254" s="13" t="s">
        <v>105</v>
      </c>
      <c r="F254" s="14" t="s">
        <v>106</v>
      </c>
      <c r="G254" s="14" t="s">
        <v>102</v>
      </c>
      <c r="H254" s="14" t="s">
        <v>147</v>
      </c>
      <c r="I254" s="13"/>
      <c r="J254" s="13"/>
      <c r="K254" s="13"/>
      <c r="L254" s="15"/>
      <c r="M254" s="16"/>
    </row>
    <row r="255" spans="1:13" ht="23.25" x14ac:dyDescent="0.35">
      <c r="A255" t="str">
        <f>Liste_composant[[#This Row],[N° de composant]]</f>
        <v>0392</v>
      </c>
      <c r="B255" s="56" t="s">
        <v>97</v>
      </c>
      <c r="C255" s="12" t="s">
        <v>576</v>
      </c>
      <c r="D255" s="13" t="s">
        <v>551</v>
      </c>
      <c r="E255" s="13" t="s">
        <v>154</v>
      </c>
      <c r="F255" s="14" t="s">
        <v>106</v>
      </c>
      <c r="G255" s="14" t="s">
        <v>102</v>
      </c>
      <c r="H255" s="14"/>
      <c r="I255" s="13"/>
      <c r="J255" s="13"/>
      <c r="K255" s="13"/>
      <c r="L255" s="15"/>
      <c r="M255" s="16"/>
    </row>
    <row r="256" spans="1:13" ht="23.25" x14ac:dyDescent="0.35">
      <c r="A256" t="str">
        <f>Liste_composant[[#This Row],[N° de composant]]</f>
        <v>0393</v>
      </c>
      <c r="B256" s="56" t="s">
        <v>97</v>
      </c>
      <c r="C256" s="12" t="s">
        <v>577</v>
      </c>
      <c r="D256" s="13" t="s">
        <v>578</v>
      </c>
      <c r="E256" s="13" t="s">
        <v>105</v>
      </c>
      <c r="F256" s="14" t="s">
        <v>106</v>
      </c>
      <c r="G256" s="14" t="s">
        <v>102</v>
      </c>
      <c r="H256" s="14" t="s">
        <v>147</v>
      </c>
      <c r="I256" s="13"/>
      <c r="J256" s="13"/>
      <c r="K256" s="13"/>
      <c r="L256" s="15"/>
      <c r="M256" s="16"/>
    </row>
    <row r="257" spans="1:23" ht="23.25" x14ac:dyDescent="0.35">
      <c r="A257" t="str">
        <f>Liste_composant[[#This Row],[N° de composant]]</f>
        <v>0394</v>
      </c>
      <c r="B257" s="56" t="s">
        <v>97</v>
      </c>
      <c r="C257" s="12" t="s">
        <v>579</v>
      </c>
      <c r="D257" s="13" t="s">
        <v>580</v>
      </c>
      <c r="E257" s="13" t="s">
        <v>105</v>
      </c>
      <c r="F257" s="14" t="s">
        <v>106</v>
      </c>
      <c r="G257" s="14" t="s">
        <v>102</v>
      </c>
      <c r="H257" s="14" t="s">
        <v>147</v>
      </c>
      <c r="I257" s="13"/>
      <c r="J257" s="13"/>
      <c r="K257" s="13"/>
      <c r="L257" s="15"/>
      <c r="M257" s="16"/>
    </row>
    <row r="258" spans="1:23" ht="23.25" x14ac:dyDescent="0.35">
      <c r="A258" t="str">
        <f>Liste_composant[[#This Row],[N° de composant]]</f>
        <v>0395</v>
      </c>
      <c r="B258" s="56" t="s">
        <v>97</v>
      </c>
      <c r="C258" s="12" t="s">
        <v>581</v>
      </c>
      <c r="D258" s="13" t="s">
        <v>551</v>
      </c>
      <c r="E258" s="13" t="s">
        <v>154</v>
      </c>
      <c r="F258" s="14" t="s">
        <v>106</v>
      </c>
      <c r="G258" s="14" t="s">
        <v>102</v>
      </c>
      <c r="H258" s="14"/>
      <c r="I258" s="13"/>
      <c r="J258" s="13"/>
      <c r="K258" s="13"/>
      <c r="L258" s="15"/>
      <c r="M258" s="16"/>
    </row>
    <row r="259" spans="1:23" ht="23.25" x14ac:dyDescent="0.35">
      <c r="A259" t="str">
        <f>Liste_composant[[#This Row],[N° de composant]]</f>
        <v>0396</v>
      </c>
      <c r="B259" s="56" t="s">
        <v>97</v>
      </c>
      <c r="C259" s="12" t="s">
        <v>582</v>
      </c>
      <c r="D259" s="13" t="s">
        <v>583</v>
      </c>
      <c r="E259" s="13" t="s">
        <v>105</v>
      </c>
      <c r="F259" s="14" t="s">
        <v>106</v>
      </c>
      <c r="G259" s="14" t="s">
        <v>102</v>
      </c>
      <c r="H259" s="14" t="s">
        <v>147</v>
      </c>
      <c r="I259" s="13"/>
      <c r="J259" s="13"/>
      <c r="K259" s="13"/>
      <c r="L259" s="15"/>
      <c r="M259" s="16"/>
    </row>
    <row r="260" spans="1:23" ht="23.25" x14ac:dyDescent="0.35">
      <c r="A260" t="str">
        <f>Liste_composant[[#This Row],[N° de composant]]</f>
        <v>0397</v>
      </c>
      <c r="B260" s="56" t="s">
        <v>97</v>
      </c>
      <c r="C260" s="12" t="s">
        <v>584</v>
      </c>
      <c r="D260" s="13" t="s">
        <v>585</v>
      </c>
      <c r="E260" s="13" t="s">
        <v>105</v>
      </c>
      <c r="F260" s="14" t="s">
        <v>106</v>
      </c>
      <c r="G260" s="14" t="s">
        <v>102</v>
      </c>
      <c r="H260" s="14" t="s">
        <v>147</v>
      </c>
      <c r="I260" s="13"/>
      <c r="J260" s="13"/>
      <c r="K260" s="13"/>
      <c r="L260" s="15"/>
      <c r="M260" s="16"/>
    </row>
    <row r="261" spans="1:23" ht="23.25" x14ac:dyDescent="0.35">
      <c r="A261" t="str">
        <f>Liste_composant[[#This Row],[N° de composant]]</f>
        <v>0398</v>
      </c>
      <c r="B261" s="56" t="s">
        <v>97</v>
      </c>
      <c r="C261" s="12" t="s">
        <v>586</v>
      </c>
      <c r="D261" s="13" t="s">
        <v>551</v>
      </c>
      <c r="E261" s="13" t="s">
        <v>154</v>
      </c>
      <c r="F261" s="14" t="s">
        <v>106</v>
      </c>
      <c r="G261" s="14" t="s">
        <v>102</v>
      </c>
      <c r="H261" s="26"/>
      <c r="I261" s="13"/>
      <c r="J261" s="13"/>
      <c r="K261" s="13"/>
      <c r="L261" s="15"/>
      <c r="M261" s="16"/>
    </row>
    <row r="262" spans="1:23" ht="23.25" x14ac:dyDescent="0.35">
      <c r="A262" t="str">
        <f>Liste_composant[[#This Row],[N° de composant]]</f>
        <v>0399</v>
      </c>
      <c r="B262" s="56" t="s">
        <v>97</v>
      </c>
      <c r="C262" s="12" t="s">
        <v>587</v>
      </c>
      <c r="D262" s="13" t="s">
        <v>588</v>
      </c>
      <c r="E262" s="13" t="s">
        <v>105</v>
      </c>
      <c r="F262" s="14" t="s">
        <v>106</v>
      </c>
      <c r="G262" s="14" t="s">
        <v>102</v>
      </c>
      <c r="H262" s="26" t="s">
        <v>147</v>
      </c>
      <c r="I262" s="13"/>
      <c r="J262" s="13"/>
      <c r="K262" s="13"/>
      <c r="L262" s="15"/>
      <c r="M262" s="16"/>
    </row>
    <row r="263" spans="1:23" ht="23.25" x14ac:dyDescent="0.35">
      <c r="A263" t="str">
        <f>Liste_composant[[#This Row],[N° de composant]]</f>
        <v>0400</v>
      </c>
      <c r="B263" s="56" t="s">
        <v>97</v>
      </c>
      <c r="C263" s="12" t="s">
        <v>589</v>
      </c>
      <c r="D263" s="13" t="s">
        <v>551</v>
      </c>
      <c r="E263" s="13" t="s">
        <v>154</v>
      </c>
      <c r="F263" s="14" t="s">
        <v>106</v>
      </c>
      <c r="G263" s="14" t="s">
        <v>102</v>
      </c>
      <c r="H263" s="26"/>
      <c r="I263" s="13"/>
      <c r="J263" s="13"/>
      <c r="K263" s="13"/>
      <c r="L263" s="15"/>
      <c r="M263" s="16"/>
    </row>
    <row r="264" spans="1:23" ht="23.25" x14ac:dyDescent="0.35">
      <c r="A264" t="str">
        <f>Liste_composant[[#This Row],[N° de composant]]</f>
        <v>0401</v>
      </c>
      <c r="B264" s="56" t="s">
        <v>97</v>
      </c>
      <c r="C264" s="12" t="s">
        <v>590</v>
      </c>
      <c r="D264" s="13" t="s">
        <v>591</v>
      </c>
      <c r="E264" s="13" t="s">
        <v>105</v>
      </c>
      <c r="F264" s="14" t="s">
        <v>106</v>
      </c>
      <c r="G264" s="14" t="s">
        <v>102</v>
      </c>
      <c r="H264" s="26" t="s">
        <v>147</v>
      </c>
      <c r="I264" s="13"/>
      <c r="J264" s="13"/>
      <c r="K264" s="13"/>
      <c r="L264" s="15"/>
      <c r="M264" s="16"/>
    </row>
    <row r="265" spans="1:23" ht="23.25" x14ac:dyDescent="0.35">
      <c r="A265" t="str">
        <f>Liste_composant[[#This Row],[N° de composant]]</f>
        <v>0402</v>
      </c>
      <c r="B265" s="56" t="s">
        <v>97</v>
      </c>
      <c r="C265" s="12" t="s">
        <v>592</v>
      </c>
      <c r="D265" s="13" t="s">
        <v>593</v>
      </c>
      <c r="E265" s="13" t="s">
        <v>105</v>
      </c>
      <c r="F265" s="14" t="s">
        <v>106</v>
      </c>
      <c r="G265" s="14" t="s">
        <v>102</v>
      </c>
      <c r="H265" s="26" t="s">
        <v>147</v>
      </c>
      <c r="I265" s="13"/>
      <c r="J265" s="13"/>
      <c r="K265" s="13"/>
      <c r="L265" s="15"/>
      <c r="M265" s="16"/>
    </row>
    <row r="266" spans="1:23" ht="23.25" x14ac:dyDescent="0.35">
      <c r="A266" t="str">
        <f>Liste_composant[[#This Row],[N° de composant]]</f>
        <v>0403</v>
      </c>
      <c r="B266" s="56" t="s">
        <v>97</v>
      </c>
      <c r="C266" s="12" t="s">
        <v>594</v>
      </c>
      <c r="D266" s="13" t="s">
        <v>551</v>
      </c>
      <c r="E266" s="13" t="s">
        <v>154</v>
      </c>
      <c r="F266" s="14" t="s">
        <v>106</v>
      </c>
      <c r="G266" s="14" t="s">
        <v>102</v>
      </c>
      <c r="H266" s="26"/>
      <c r="I266" s="13"/>
      <c r="J266" s="13"/>
      <c r="K266" s="13"/>
      <c r="L266" s="15"/>
      <c r="M266" s="16"/>
    </row>
    <row r="267" spans="1:23" ht="23.25" x14ac:dyDescent="0.35">
      <c r="A267" t="str">
        <f>Liste_composant[[#This Row],[N° de composant]]</f>
        <v>0404</v>
      </c>
      <c r="B267" s="56" t="s">
        <v>97</v>
      </c>
      <c r="C267" s="12" t="s">
        <v>595</v>
      </c>
      <c r="D267" s="13" t="s">
        <v>596</v>
      </c>
      <c r="E267" s="13" t="s">
        <v>105</v>
      </c>
      <c r="F267" s="14" t="s">
        <v>106</v>
      </c>
      <c r="G267" s="14" t="s">
        <v>102</v>
      </c>
      <c r="H267" s="26" t="s">
        <v>147</v>
      </c>
      <c r="I267" s="13"/>
      <c r="J267" s="13"/>
      <c r="K267" s="13"/>
      <c r="L267" s="15"/>
      <c r="M267" s="16"/>
    </row>
    <row r="268" spans="1:23" ht="23.25" x14ac:dyDescent="0.35">
      <c r="A268" t="str">
        <f>Liste_composant[[#This Row],[N° de composant]]</f>
        <v>0405</v>
      </c>
      <c r="B268" s="56" t="s">
        <v>97</v>
      </c>
      <c r="C268" s="12" t="s">
        <v>597</v>
      </c>
      <c r="D268" s="13" t="s">
        <v>598</v>
      </c>
      <c r="E268" s="13" t="s">
        <v>105</v>
      </c>
      <c r="F268" s="14" t="s">
        <v>106</v>
      </c>
      <c r="G268" s="14" t="s">
        <v>102</v>
      </c>
      <c r="H268" s="26" t="s">
        <v>147</v>
      </c>
      <c r="I268" s="13"/>
      <c r="J268" s="13"/>
      <c r="K268" s="13"/>
      <c r="L268" s="15"/>
      <c r="M268" s="16"/>
    </row>
    <row r="269" spans="1:23" ht="23.25" x14ac:dyDescent="0.35">
      <c r="A269" t="str">
        <f>Liste_composant[[#This Row],[N° de composant]]</f>
        <v>0406</v>
      </c>
      <c r="B269" s="56" t="s">
        <v>97</v>
      </c>
      <c r="C269" s="12" t="s">
        <v>599</v>
      </c>
      <c r="D269" s="13" t="s">
        <v>551</v>
      </c>
      <c r="E269" s="13" t="s">
        <v>154</v>
      </c>
      <c r="F269" s="14" t="s">
        <v>106</v>
      </c>
      <c r="G269" s="14" t="s">
        <v>102</v>
      </c>
      <c r="H269" s="26"/>
      <c r="I269" s="13"/>
      <c r="J269" s="13"/>
      <c r="K269" s="13"/>
      <c r="L269" s="15"/>
      <c r="M269" s="16"/>
    </row>
    <row r="270" spans="1:23" ht="23.25" x14ac:dyDescent="0.35">
      <c r="A270" t="str">
        <f>Liste_composant[[#This Row],[N° de composant]]</f>
        <v>0407</v>
      </c>
      <c r="B270" s="56" t="s">
        <v>97</v>
      </c>
      <c r="C270" s="12" t="s">
        <v>600</v>
      </c>
      <c r="D270" s="13" t="s">
        <v>601</v>
      </c>
      <c r="E270" s="13" t="s">
        <v>105</v>
      </c>
      <c r="F270" s="14" t="s">
        <v>106</v>
      </c>
      <c r="G270" s="14" t="s">
        <v>102</v>
      </c>
      <c r="H270" s="26" t="s">
        <v>147</v>
      </c>
      <c r="I270" s="13"/>
      <c r="J270" s="13"/>
      <c r="K270" s="13"/>
      <c r="L270" s="15"/>
      <c r="M270" s="16"/>
    </row>
    <row r="271" spans="1:23" s="22" customFormat="1" ht="23.25" x14ac:dyDescent="0.35">
      <c r="A271" t="str">
        <f>Liste_composant[[#This Row],[N° de composant]]</f>
        <v>0408</v>
      </c>
      <c r="B271" s="57" t="s">
        <v>97</v>
      </c>
      <c r="C271" s="17" t="s">
        <v>602</v>
      </c>
      <c r="D271" s="18" t="s">
        <v>603</v>
      </c>
      <c r="E271" s="18" t="s">
        <v>604</v>
      </c>
      <c r="F271" s="19" t="s">
        <v>106</v>
      </c>
      <c r="G271" s="19" t="s">
        <v>78</v>
      </c>
      <c r="H271" s="19"/>
      <c r="I271" s="18"/>
      <c r="J271" s="18"/>
      <c r="K271" s="18"/>
      <c r="L271" s="20"/>
      <c r="M271" s="21" t="s">
        <v>605</v>
      </c>
      <c r="N271" s="479"/>
      <c r="O271" s="479"/>
      <c r="P271" s="479"/>
      <c r="Q271" s="479"/>
      <c r="R271" s="479"/>
      <c r="S271" s="479"/>
      <c r="T271" s="479"/>
      <c r="U271" s="479"/>
      <c r="V271" s="479"/>
      <c r="W271" s="479"/>
    </row>
    <row r="272" spans="1:23" ht="23.25" x14ac:dyDescent="0.35">
      <c r="A272" t="str">
        <f>Liste_composant[[#This Row],[N° de composant]]</f>
        <v>0409</v>
      </c>
      <c r="B272" s="56" t="s">
        <v>97</v>
      </c>
      <c r="C272" s="12" t="s">
        <v>606</v>
      </c>
      <c r="D272" s="13" t="s">
        <v>498</v>
      </c>
      <c r="E272" s="13" t="s">
        <v>130</v>
      </c>
      <c r="F272" s="14" t="s">
        <v>101</v>
      </c>
      <c r="G272" s="26" t="s">
        <v>78</v>
      </c>
      <c r="H272" s="26"/>
      <c r="I272" s="13"/>
      <c r="J272" s="13"/>
      <c r="K272" s="13"/>
      <c r="L272" s="15"/>
      <c r="M272" s="16"/>
    </row>
    <row r="273" spans="1:13" ht="23.25" x14ac:dyDescent="0.35">
      <c r="A273" t="str">
        <f>Liste_composant[[#This Row],[N° de composant]]</f>
        <v>0410</v>
      </c>
      <c r="B273" s="56" t="s">
        <v>97</v>
      </c>
      <c r="C273" s="12" t="s">
        <v>607</v>
      </c>
      <c r="D273" s="13" t="s">
        <v>608</v>
      </c>
      <c r="E273" s="13" t="s">
        <v>195</v>
      </c>
      <c r="F273" s="14" t="s">
        <v>101</v>
      </c>
      <c r="G273" s="14" t="s">
        <v>186</v>
      </c>
      <c r="H273" s="26"/>
      <c r="I273" s="13"/>
      <c r="J273" s="13"/>
      <c r="K273" s="13"/>
      <c r="L273" s="15"/>
      <c r="M273" s="16"/>
    </row>
    <row r="274" spans="1:13" ht="23.25" x14ac:dyDescent="0.35">
      <c r="A274" t="str">
        <f>Liste_composant[[#This Row],[N° de composant]]</f>
        <v>0411</v>
      </c>
      <c r="B274" s="56" t="s">
        <v>97</v>
      </c>
      <c r="C274" s="12" t="s">
        <v>609</v>
      </c>
      <c r="D274" s="13" t="s">
        <v>610</v>
      </c>
      <c r="E274" s="13" t="s">
        <v>230</v>
      </c>
      <c r="F274" s="14" t="s">
        <v>218</v>
      </c>
      <c r="G274" s="14" t="s">
        <v>102</v>
      </c>
      <c r="H274" s="26"/>
      <c r="I274" s="13"/>
      <c r="J274" s="13"/>
      <c r="K274" s="13"/>
      <c r="L274" s="15"/>
      <c r="M274" s="16"/>
    </row>
    <row r="275" spans="1:13" ht="23.25" x14ac:dyDescent="0.35">
      <c r="A275" t="str">
        <f>Liste_composant[[#This Row],[N° de composant]]</f>
        <v>0412</v>
      </c>
      <c r="B275" s="56" t="s">
        <v>97</v>
      </c>
      <c r="C275" s="12" t="s">
        <v>611</v>
      </c>
      <c r="D275" s="13" t="s">
        <v>612</v>
      </c>
      <c r="E275" s="13" t="s">
        <v>476</v>
      </c>
      <c r="F275" s="14" t="s">
        <v>106</v>
      </c>
      <c r="G275" s="26" t="s">
        <v>613</v>
      </c>
      <c r="H275" s="26" t="s">
        <v>1</v>
      </c>
      <c r="I275" s="13"/>
      <c r="J275" s="13"/>
      <c r="K275" s="13"/>
      <c r="L275" s="15"/>
      <c r="M275" s="16"/>
    </row>
    <row r="276" spans="1:13" ht="23.25" x14ac:dyDescent="0.35">
      <c r="A276" t="str">
        <f>Liste_composant[[#This Row],[N° de composant]]</f>
        <v>0413</v>
      </c>
      <c r="B276" s="56" t="s">
        <v>97</v>
      </c>
      <c r="C276" s="12" t="s">
        <v>614</v>
      </c>
      <c r="D276" s="13" t="s">
        <v>615</v>
      </c>
      <c r="E276" s="13" t="s">
        <v>616</v>
      </c>
      <c r="F276" s="14" t="s">
        <v>106</v>
      </c>
      <c r="G276" s="14" t="s">
        <v>186</v>
      </c>
      <c r="H276" s="26"/>
      <c r="I276" s="13"/>
      <c r="J276" s="13"/>
      <c r="K276" s="13"/>
      <c r="L276" s="15"/>
      <c r="M276" s="16"/>
    </row>
    <row r="277" spans="1:13" ht="23.25" x14ac:dyDescent="0.35">
      <c r="A277" t="str">
        <f>Liste_composant[[#This Row],[N° de composant]]</f>
        <v>0414</v>
      </c>
      <c r="B277" s="56" t="s">
        <v>97</v>
      </c>
      <c r="C277" s="12" t="s">
        <v>617</v>
      </c>
      <c r="D277" s="13" t="s">
        <v>511</v>
      </c>
      <c r="E277" s="13" t="s">
        <v>464</v>
      </c>
      <c r="F277" s="14" t="s">
        <v>106</v>
      </c>
      <c r="G277" s="14" t="s">
        <v>78</v>
      </c>
      <c r="H277" s="26" t="s">
        <v>147</v>
      </c>
      <c r="I277" s="13"/>
      <c r="J277" s="13"/>
      <c r="K277" s="13"/>
      <c r="L277" s="15"/>
      <c r="M277" s="16"/>
    </row>
    <row r="278" spans="1:13" ht="23.25" x14ac:dyDescent="0.35">
      <c r="A278" t="str">
        <f>Liste_composant[[#This Row],[N° de composant]]</f>
        <v>0415</v>
      </c>
      <c r="B278" s="56" t="s">
        <v>97</v>
      </c>
      <c r="C278" s="12" t="s">
        <v>618</v>
      </c>
      <c r="D278" s="13" t="s">
        <v>619</v>
      </c>
      <c r="E278" s="13" t="s">
        <v>620</v>
      </c>
      <c r="F278" s="14" t="s">
        <v>106</v>
      </c>
      <c r="G278" s="14" t="s">
        <v>78</v>
      </c>
      <c r="H278" s="26"/>
      <c r="I278" s="13"/>
      <c r="J278" s="13"/>
      <c r="K278" s="13"/>
      <c r="L278" s="15"/>
      <c r="M278" s="16"/>
    </row>
    <row r="279" spans="1:13" ht="23.25" x14ac:dyDescent="0.35">
      <c r="A279" t="str">
        <f>Liste_composant[[#This Row],[N° de composant]]</f>
        <v>0416</v>
      </c>
      <c r="B279" s="56" t="s">
        <v>97</v>
      </c>
      <c r="C279" s="12" t="s">
        <v>621</v>
      </c>
      <c r="D279" s="13" t="s">
        <v>140</v>
      </c>
      <c r="E279" s="13" t="s">
        <v>141</v>
      </c>
      <c r="F279" s="14" t="s">
        <v>106</v>
      </c>
      <c r="G279" s="14" t="s">
        <v>111</v>
      </c>
      <c r="H279" s="26"/>
      <c r="I279" s="13"/>
      <c r="J279" s="13"/>
      <c r="K279" s="13"/>
      <c r="L279" s="15"/>
      <c r="M279" s="16"/>
    </row>
    <row r="280" spans="1:13" ht="23.25" x14ac:dyDescent="0.35">
      <c r="A280" t="str">
        <f>Liste_composant[[#This Row],[N° de composant]]</f>
        <v>0417</v>
      </c>
      <c r="B280" s="56" t="s">
        <v>97</v>
      </c>
      <c r="C280" s="12" t="s">
        <v>622</v>
      </c>
      <c r="D280" s="13" t="s">
        <v>623</v>
      </c>
      <c r="E280" s="13" t="s">
        <v>192</v>
      </c>
      <c r="F280" s="14" t="s">
        <v>101</v>
      </c>
      <c r="G280" s="14" t="s">
        <v>186</v>
      </c>
      <c r="H280" s="26"/>
      <c r="I280" s="13"/>
      <c r="J280" s="13"/>
      <c r="K280" s="13"/>
      <c r="L280" s="15"/>
      <c r="M280" s="16"/>
    </row>
    <row r="281" spans="1:13" ht="23.25" x14ac:dyDescent="0.35">
      <c r="A281" t="str">
        <f>Liste_composant[[#This Row],[N° de composant]]</f>
        <v>0418</v>
      </c>
      <c r="B281" s="56" t="s">
        <v>97</v>
      </c>
      <c r="C281" s="12" t="s">
        <v>624</v>
      </c>
      <c r="D281" s="13" t="s">
        <v>625</v>
      </c>
      <c r="E281" s="13" t="s">
        <v>189</v>
      </c>
      <c r="F281" s="14" t="s">
        <v>101</v>
      </c>
      <c r="G281" s="14" t="s">
        <v>186</v>
      </c>
      <c r="H281" s="26"/>
      <c r="I281" s="13"/>
      <c r="J281" s="13"/>
      <c r="K281" s="13"/>
      <c r="L281" s="15"/>
      <c r="M281" s="16"/>
    </row>
    <row r="282" spans="1:13" ht="23.25" x14ac:dyDescent="0.35">
      <c r="A282" t="str">
        <f>Liste_composant[[#This Row],[N° de composant]]</f>
        <v>0419</v>
      </c>
      <c r="B282" s="56" t="s">
        <v>97</v>
      </c>
      <c r="C282" s="12" t="s">
        <v>626</v>
      </c>
      <c r="D282" s="13" t="s">
        <v>627</v>
      </c>
      <c r="E282" s="13" t="s">
        <v>628</v>
      </c>
      <c r="F282" s="14" t="s">
        <v>101</v>
      </c>
      <c r="G282" s="14" t="s">
        <v>186</v>
      </c>
      <c r="H282" s="26"/>
      <c r="I282" s="13"/>
      <c r="J282" s="13"/>
      <c r="K282" s="13"/>
      <c r="L282" s="15"/>
      <c r="M282" s="16"/>
    </row>
    <row r="283" spans="1:13" ht="23.25" x14ac:dyDescent="0.35">
      <c r="A283" t="str">
        <f>Liste_composant[[#This Row],[N° de composant]]</f>
        <v>0420</v>
      </c>
      <c r="B283" s="56" t="s">
        <v>97</v>
      </c>
      <c r="C283" s="12" t="s">
        <v>629</v>
      </c>
      <c r="D283" s="13" t="s">
        <v>630</v>
      </c>
      <c r="E283" s="13" t="s">
        <v>189</v>
      </c>
      <c r="F283" s="14" t="s">
        <v>101</v>
      </c>
      <c r="G283" s="14" t="s">
        <v>186</v>
      </c>
      <c r="H283" s="26"/>
      <c r="I283" s="13"/>
      <c r="J283" s="13"/>
      <c r="K283" s="13"/>
      <c r="L283" s="15"/>
      <c r="M283" s="16"/>
    </row>
    <row r="284" spans="1:13" ht="23.25" x14ac:dyDescent="0.35">
      <c r="A284" t="str">
        <f>Liste_composant[[#This Row],[N° de composant]]</f>
        <v>0001</v>
      </c>
      <c r="B284" s="56" t="s">
        <v>631</v>
      </c>
      <c r="C284" s="12" t="s">
        <v>632</v>
      </c>
      <c r="D284" s="13" t="s">
        <v>633</v>
      </c>
      <c r="E284" s="13" t="s">
        <v>395</v>
      </c>
      <c r="F284" s="14" t="s">
        <v>106</v>
      </c>
      <c r="G284" s="14" t="s">
        <v>634</v>
      </c>
      <c r="H284" s="14"/>
      <c r="I284" s="13"/>
      <c r="J284" s="13"/>
      <c r="K284" s="13"/>
      <c r="L284" s="15"/>
      <c r="M284" s="16"/>
    </row>
    <row r="285" spans="1:13" ht="23.25" x14ac:dyDescent="0.35">
      <c r="A285" t="str">
        <f>Liste_composant[[#This Row],[N° de composant]]</f>
        <v>0002</v>
      </c>
      <c r="B285" s="56" t="s">
        <v>631</v>
      </c>
      <c r="C285" s="12" t="s">
        <v>635</v>
      </c>
      <c r="D285" s="13" t="s">
        <v>636</v>
      </c>
      <c r="E285" s="13" t="s">
        <v>464</v>
      </c>
      <c r="F285" s="14" t="s">
        <v>106</v>
      </c>
      <c r="G285" s="14" t="s">
        <v>78</v>
      </c>
      <c r="H285" s="26" t="s">
        <v>147</v>
      </c>
      <c r="I285" s="13"/>
      <c r="J285" s="13"/>
      <c r="K285" s="13"/>
      <c r="L285" s="15"/>
      <c r="M285" s="16"/>
    </row>
    <row r="286" spans="1:13" ht="23.25" x14ac:dyDescent="0.35">
      <c r="A286" t="str">
        <f>Liste_composant[[#This Row],[N° de composant]]</f>
        <v>0003</v>
      </c>
      <c r="B286" s="56" t="s">
        <v>631</v>
      </c>
      <c r="C286" s="12" t="s">
        <v>637</v>
      </c>
      <c r="D286" s="13" t="s">
        <v>636</v>
      </c>
      <c r="E286" s="13" t="s">
        <v>464</v>
      </c>
      <c r="F286" s="14" t="s">
        <v>106</v>
      </c>
      <c r="G286" s="14" t="s">
        <v>78</v>
      </c>
      <c r="H286" s="26" t="s">
        <v>147</v>
      </c>
      <c r="I286" s="13"/>
      <c r="J286" s="13"/>
      <c r="K286" s="13"/>
      <c r="L286" s="15"/>
      <c r="M286" s="16"/>
    </row>
    <row r="287" spans="1:13" ht="23.25" x14ac:dyDescent="0.35">
      <c r="A287" t="str">
        <f>Liste_composant[[#This Row],[N° de composant]]</f>
        <v>0004</v>
      </c>
      <c r="B287" s="56" t="s">
        <v>631</v>
      </c>
      <c r="C287" s="12" t="s">
        <v>638</v>
      </c>
      <c r="D287" s="13" t="s">
        <v>639</v>
      </c>
      <c r="E287" s="13" t="s">
        <v>141</v>
      </c>
      <c r="F287" s="14" t="s">
        <v>106</v>
      </c>
      <c r="G287" s="14" t="s">
        <v>111</v>
      </c>
      <c r="H287" s="26"/>
      <c r="I287" s="13"/>
      <c r="J287" s="13"/>
      <c r="K287" s="13"/>
      <c r="L287" s="15"/>
      <c r="M287" s="16"/>
    </row>
    <row r="288" spans="1:13" ht="23.25" x14ac:dyDescent="0.35">
      <c r="A288" t="str">
        <f>Liste_composant[[#This Row],[N° de composant]]</f>
        <v>0005</v>
      </c>
      <c r="B288" s="58" t="s">
        <v>631</v>
      </c>
      <c r="C288" s="27" t="s">
        <v>640</v>
      </c>
      <c r="D288" s="28" t="s">
        <v>641</v>
      </c>
      <c r="E288" s="28" t="s">
        <v>199</v>
      </c>
      <c r="F288" s="29" t="s">
        <v>106</v>
      </c>
      <c r="G288" s="29" t="s">
        <v>78</v>
      </c>
      <c r="H288" s="29" t="s">
        <v>147</v>
      </c>
      <c r="I288" s="28"/>
      <c r="J288" s="28"/>
      <c r="K288" s="28"/>
      <c r="L288" s="30"/>
      <c r="M288" s="41" t="s">
        <v>642</v>
      </c>
    </row>
    <row r="289" spans="1:23" ht="23.25" x14ac:dyDescent="0.35">
      <c r="A289" t="str">
        <f>Liste_composant[[#This Row],[N° de composant]]</f>
        <v>0006</v>
      </c>
      <c r="B289" s="56" t="s">
        <v>631</v>
      </c>
      <c r="C289" s="12" t="s">
        <v>643</v>
      </c>
      <c r="D289" s="13" t="s">
        <v>644</v>
      </c>
      <c r="E289" s="13" t="s">
        <v>645</v>
      </c>
      <c r="F289" s="14" t="s">
        <v>101</v>
      </c>
      <c r="G289" s="26" t="s">
        <v>634</v>
      </c>
      <c r="H289" s="26"/>
      <c r="I289" s="13"/>
      <c r="J289" s="13"/>
      <c r="K289" s="13"/>
      <c r="L289" s="15"/>
      <c r="M289" s="16"/>
    </row>
    <row r="290" spans="1:23" ht="23.25" x14ac:dyDescent="0.35">
      <c r="A290" t="str">
        <f>Liste_composant[[#This Row],[N° de composant]]</f>
        <v>0007</v>
      </c>
      <c r="B290" s="56" t="s">
        <v>631</v>
      </c>
      <c r="C290" s="12" t="s">
        <v>646</v>
      </c>
      <c r="D290" s="13" t="s">
        <v>647</v>
      </c>
      <c r="E290" s="13" t="s">
        <v>199</v>
      </c>
      <c r="F290" s="14" t="s">
        <v>106</v>
      </c>
      <c r="G290" s="14" t="s">
        <v>78</v>
      </c>
      <c r="H290" s="26" t="s">
        <v>147</v>
      </c>
      <c r="I290" s="13"/>
      <c r="J290" s="13"/>
      <c r="K290" s="13"/>
      <c r="L290" s="15"/>
      <c r="M290" s="42"/>
    </row>
    <row r="291" spans="1:23" ht="23.25" x14ac:dyDescent="0.35">
      <c r="A291" t="str">
        <f>Liste_composant[[#This Row],[N° de composant]]</f>
        <v>0008</v>
      </c>
      <c r="B291" s="56" t="s">
        <v>631</v>
      </c>
      <c r="C291" s="12" t="s">
        <v>648</v>
      </c>
      <c r="D291" s="13" t="s">
        <v>649</v>
      </c>
      <c r="E291" s="13" t="s">
        <v>493</v>
      </c>
      <c r="F291" s="14" t="s">
        <v>106</v>
      </c>
      <c r="G291" s="14" t="s">
        <v>78</v>
      </c>
      <c r="H291" s="26"/>
      <c r="I291" s="13"/>
      <c r="J291" s="13"/>
      <c r="K291" s="13"/>
      <c r="L291" s="15"/>
      <c r="M291" s="42"/>
    </row>
    <row r="292" spans="1:23" s="34" customFormat="1" ht="23.25" x14ac:dyDescent="0.35">
      <c r="A292" t="str">
        <f>Liste_composant[[#This Row],[N° de composant]]</f>
        <v>0009</v>
      </c>
      <c r="B292" s="58" t="s">
        <v>631</v>
      </c>
      <c r="C292" s="27" t="s">
        <v>650</v>
      </c>
      <c r="D292" s="28" t="s">
        <v>647</v>
      </c>
      <c r="E292" s="28" t="s">
        <v>199</v>
      </c>
      <c r="F292" s="29" t="s">
        <v>106</v>
      </c>
      <c r="G292" s="29" t="s">
        <v>634</v>
      </c>
      <c r="H292" s="29"/>
      <c r="I292" s="28"/>
      <c r="J292" s="28"/>
      <c r="K292" s="28"/>
      <c r="L292" s="30"/>
      <c r="M292" s="31" t="s">
        <v>78</v>
      </c>
      <c r="N292" s="479"/>
      <c r="O292" s="479"/>
      <c r="P292" s="479"/>
      <c r="Q292" s="479"/>
      <c r="R292" s="479"/>
      <c r="S292" s="479"/>
      <c r="T292" s="479"/>
      <c r="U292" s="479"/>
      <c r="V292" s="479"/>
      <c r="W292" s="479"/>
    </row>
    <row r="293" spans="1:23" s="47" customFormat="1" ht="23.25" x14ac:dyDescent="0.35">
      <c r="A293" t="str">
        <f>Liste_composant[[#This Row],[N° de composant]]</f>
        <v>0009</v>
      </c>
      <c r="B293" s="60" t="s">
        <v>651</v>
      </c>
      <c r="C293" s="43" t="s">
        <v>650</v>
      </c>
      <c r="D293" s="44" t="s">
        <v>652</v>
      </c>
      <c r="E293" s="44"/>
      <c r="F293" s="45"/>
      <c r="G293" s="45"/>
      <c r="H293" s="26"/>
      <c r="I293" s="13"/>
      <c r="J293" s="13"/>
      <c r="K293" s="13"/>
      <c r="L293" s="15"/>
      <c r="M293" s="46" t="s">
        <v>653</v>
      </c>
      <c r="N293" s="479"/>
      <c r="O293" s="479"/>
      <c r="P293" s="479"/>
      <c r="Q293" s="479"/>
      <c r="R293" s="479"/>
      <c r="S293" s="479"/>
      <c r="T293" s="479"/>
      <c r="U293" s="479"/>
      <c r="V293" s="479"/>
      <c r="W293" s="479"/>
    </row>
    <row r="294" spans="1:23" ht="23.25" x14ac:dyDescent="0.35">
      <c r="A294" t="str">
        <f>Liste_composant[[#This Row],[N° de composant]]</f>
        <v>0010</v>
      </c>
      <c r="B294" s="61" t="s">
        <v>631</v>
      </c>
      <c r="C294" s="48" t="s">
        <v>654</v>
      </c>
      <c r="D294" s="49" t="s">
        <v>647</v>
      </c>
      <c r="E294" s="49" t="s">
        <v>199</v>
      </c>
      <c r="F294" s="14" t="s">
        <v>106</v>
      </c>
      <c r="G294" s="14" t="s">
        <v>78</v>
      </c>
      <c r="H294" s="26"/>
      <c r="I294" s="13"/>
      <c r="J294" s="13"/>
      <c r="K294" s="13"/>
      <c r="L294" s="15"/>
      <c r="M294" s="4"/>
    </row>
    <row r="295" spans="1:23" ht="23.25" x14ac:dyDescent="0.35">
      <c r="A295" t="str">
        <f>Liste_composant[[#This Row],[N° de composant]]</f>
        <v>0011</v>
      </c>
      <c r="B295" s="56" t="s">
        <v>631</v>
      </c>
      <c r="C295" s="12" t="s">
        <v>655</v>
      </c>
      <c r="D295" s="13" t="s">
        <v>656</v>
      </c>
      <c r="E295" s="13" t="s">
        <v>130</v>
      </c>
      <c r="F295" s="14" t="s">
        <v>101</v>
      </c>
      <c r="G295" s="14" t="s">
        <v>78</v>
      </c>
      <c r="H295" s="26"/>
      <c r="I295" s="13"/>
      <c r="J295" s="13"/>
      <c r="K295" s="13"/>
      <c r="L295" s="15"/>
      <c r="M295" s="16"/>
    </row>
    <row r="296" spans="1:23" ht="23.25" x14ac:dyDescent="0.35">
      <c r="A296" t="str">
        <f>Liste_composant[[#This Row],[N° de composant]]</f>
        <v>0012</v>
      </c>
      <c r="B296" s="56" t="s">
        <v>631</v>
      </c>
      <c r="C296" s="12" t="s">
        <v>657</v>
      </c>
      <c r="D296" s="13" t="s">
        <v>658</v>
      </c>
      <c r="E296" s="13" t="s">
        <v>659</v>
      </c>
      <c r="F296" s="14" t="s">
        <v>106</v>
      </c>
      <c r="G296" s="14" t="s">
        <v>78</v>
      </c>
      <c r="H296" s="26" t="s">
        <v>660</v>
      </c>
      <c r="I296" s="13"/>
      <c r="J296" s="13"/>
      <c r="K296" s="13"/>
      <c r="L296" s="15"/>
      <c r="M296" s="16"/>
    </row>
    <row r="297" spans="1:23" ht="23.25" x14ac:dyDescent="0.35">
      <c r="A297" t="str">
        <f>Liste_composant[[#This Row],[N° de composant]]</f>
        <v>0013</v>
      </c>
      <c r="B297" s="56" t="s">
        <v>631</v>
      </c>
      <c r="C297" s="12" t="s">
        <v>661</v>
      </c>
      <c r="D297" s="13" t="s">
        <v>662</v>
      </c>
      <c r="E297" s="13" t="s">
        <v>662</v>
      </c>
      <c r="F297" s="14" t="s">
        <v>106</v>
      </c>
      <c r="G297" s="14" t="s">
        <v>78</v>
      </c>
      <c r="H297" s="26"/>
      <c r="I297" s="13"/>
      <c r="J297" s="13"/>
      <c r="K297" s="13"/>
      <c r="L297" s="15"/>
      <c r="M297" s="16"/>
    </row>
    <row r="298" spans="1:23" ht="23.25" x14ac:dyDescent="0.35">
      <c r="A298" t="str">
        <f>Liste_composant[[#This Row],[N° de composant]]</f>
        <v>0014</v>
      </c>
      <c r="B298" s="56" t="s">
        <v>631</v>
      </c>
      <c r="C298" s="12" t="s">
        <v>663</v>
      </c>
      <c r="D298" s="13" t="s">
        <v>664</v>
      </c>
      <c r="E298" s="13" t="s">
        <v>665</v>
      </c>
      <c r="F298" s="14" t="s">
        <v>101</v>
      </c>
      <c r="G298" s="14" t="s">
        <v>634</v>
      </c>
      <c r="H298" s="26"/>
      <c r="I298" s="13"/>
      <c r="J298" s="13"/>
      <c r="K298" s="13"/>
      <c r="L298" s="15"/>
      <c r="M298" s="16"/>
    </row>
    <row r="299" spans="1:23" ht="23.25" x14ac:dyDescent="0.35">
      <c r="A299" t="str">
        <f>Liste_composant[[#This Row],[N° de composant]]</f>
        <v>0015</v>
      </c>
      <c r="B299" s="56" t="s">
        <v>631</v>
      </c>
      <c r="C299" s="12" t="s">
        <v>666</v>
      </c>
      <c r="D299" s="13" t="s">
        <v>667</v>
      </c>
      <c r="E299" s="13" t="s">
        <v>110</v>
      </c>
      <c r="F299" s="14" t="s">
        <v>106</v>
      </c>
      <c r="G299" s="14" t="s">
        <v>634</v>
      </c>
      <c r="H299" s="26"/>
      <c r="I299" s="13"/>
      <c r="J299" s="13"/>
      <c r="K299" s="13"/>
      <c r="L299" s="15"/>
      <c r="M299" s="16"/>
    </row>
    <row r="300" spans="1:23" ht="23.25" x14ac:dyDescent="0.35">
      <c r="A300" t="str">
        <f>Liste_composant[[#This Row],[N° de composant]]</f>
        <v>0016</v>
      </c>
      <c r="B300" s="56" t="s">
        <v>631</v>
      </c>
      <c r="C300" s="12" t="s">
        <v>668</v>
      </c>
      <c r="D300" s="13" t="s">
        <v>647</v>
      </c>
      <c r="E300" s="13" t="s">
        <v>199</v>
      </c>
      <c r="F300" s="14" t="s">
        <v>106</v>
      </c>
      <c r="G300" s="14" t="s">
        <v>634</v>
      </c>
      <c r="H300" s="26"/>
      <c r="I300" s="13"/>
      <c r="J300" s="13"/>
      <c r="K300" s="13"/>
      <c r="L300" s="15"/>
      <c r="M300" s="16"/>
    </row>
    <row r="301" spans="1:23" ht="23.25" x14ac:dyDescent="0.35">
      <c r="A301" t="str">
        <f>Liste_composant[[#This Row],[N° de composant]]</f>
        <v>0017</v>
      </c>
      <c r="B301" s="56" t="s">
        <v>631</v>
      </c>
      <c r="C301" s="12" t="s">
        <v>98</v>
      </c>
      <c r="D301" s="13" t="s">
        <v>647</v>
      </c>
      <c r="E301" s="13" t="s">
        <v>199</v>
      </c>
      <c r="F301" s="14" t="s">
        <v>106</v>
      </c>
      <c r="G301" s="14" t="s">
        <v>634</v>
      </c>
      <c r="H301" s="26"/>
      <c r="I301" s="13"/>
      <c r="J301" s="13"/>
      <c r="K301" s="13"/>
      <c r="L301" s="15"/>
      <c r="M301" s="16"/>
    </row>
    <row r="302" spans="1:23" ht="23.25" x14ac:dyDescent="0.35">
      <c r="A302" t="str">
        <f>Liste_composant[[#This Row],[N° de composant]]</f>
        <v>0018</v>
      </c>
      <c r="B302" s="56" t="s">
        <v>631</v>
      </c>
      <c r="C302" s="12" t="s">
        <v>103</v>
      </c>
      <c r="D302" s="13" t="s">
        <v>669</v>
      </c>
      <c r="E302" s="13" t="s">
        <v>141</v>
      </c>
      <c r="F302" s="14" t="s">
        <v>106</v>
      </c>
      <c r="G302" s="14" t="s">
        <v>634</v>
      </c>
      <c r="H302" s="26"/>
      <c r="I302" s="13"/>
      <c r="J302" s="13"/>
      <c r="K302" s="13"/>
      <c r="L302" s="15"/>
      <c r="M302" s="16"/>
    </row>
    <row r="303" spans="1:23" ht="23.25" x14ac:dyDescent="0.35">
      <c r="A303" t="str">
        <f>Liste_composant[[#This Row],[N° de composant]]</f>
        <v>0019</v>
      </c>
      <c r="B303" s="56" t="s">
        <v>631</v>
      </c>
      <c r="C303" s="12" t="s">
        <v>108</v>
      </c>
      <c r="D303" s="13" t="s">
        <v>670</v>
      </c>
      <c r="E303" s="13" t="s">
        <v>521</v>
      </c>
      <c r="F303" s="14" t="s">
        <v>106</v>
      </c>
      <c r="G303" s="14" t="s">
        <v>634</v>
      </c>
      <c r="H303" s="26"/>
      <c r="I303" s="13"/>
      <c r="J303" s="13"/>
      <c r="K303" s="13"/>
      <c r="L303" s="15"/>
      <c r="M303" s="16"/>
    </row>
    <row r="304" spans="1:23" ht="23.25" x14ac:dyDescent="0.35">
      <c r="A304" t="str">
        <f>Liste_composant[[#This Row],[N° de composant]]</f>
        <v>0020</v>
      </c>
      <c r="B304" s="56" t="s">
        <v>631</v>
      </c>
      <c r="C304" s="12" t="s">
        <v>113</v>
      </c>
      <c r="D304" s="13" t="s">
        <v>671</v>
      </c>
      <c r="E304" s="13" t="s">
        <v>672</v>
      </c>
      <c r="F304" s="14" t="s">
        <v>106</v>
      </c>
      <c r="G304" s="14" t="s">
        <v>634</v>
      </c>
      <c r="H304" s="26"/>
      <c r="I304" s="13"/>
      <c r="J304" s="13"/>
      <c r="K304" s="13"/>
      <c r="L304" s="15"/>
      <c r="M304" s="16"/>
    </row>
    <row r="305" spans="1:13" ht="23.25" x14ac:dyDescent="0.35">
      <c r="A305" t="str">
        <f>Liste_composant[[#This Row],[N° de composant]]</f>
        <v>0021</v>
      </c>
      <c r="B305" s="56" t="s">
        <v>631</v>
      </c>
      <c r="C305" s="12" t="s">
        <v>117</v>
      </c>
      <c r="D305" s="13" t="s">
        <v>673</v>
      </c>
      <c r="E305" s="13" t="s">
        <v>672</v>
      </c>
      <c r="F305" s="14" t="s">
        <v>106</v>
      </c>
      <c r="G305" s="14" t="s">
        <v>634</v>
      </c>
      <c r="H305" s="26"/>
      <c r="I305" s="13"/>
      <c r="J305" s="13"/>
      <c r="K305" s="13"/>
      <c r="L305" s="15"/>
      <c r="M305" s="16"/>
    </row>
    <row r="306" spans="1:13" ht="23.25" x14ac:dyDescent="0.35">
      <c r="A306" t="str">
        <f>Liste_composant[[#This Row],[N° de composant]]</f>
        <v>0022</v>
      </c>
      <c r="B306" s="56" t="s">
        <v>631</v>
      </c>
      <c r="C306" s="12" t="s">
        <v>118</v>
      </c>
      <c r="D306" s="13" t="s">
        <v>673</v>
      </c>
      <c r="E306" s="13" t="s">
        <v>672</v>
      </c>
      <c r="F306" s="14" t="s">
        <v>106</v>
      </c>
      <c r="G306" s="14" t="s">
        <v>634</v>
      </c>
      <c r="H306" s="26"/>
      <c r="I306" s="13"/>
      <c r="J306" s="13"/>
      <c r="K306" s="13"/>
      <c r="L306" s="15"/>
      <c r="M306" s="16"/>
    </row>
    <row r="307" spans="1:13" ht="23.25" x14ac:dyDescent="0.35">
      <c r="A307" t="str">
        <f>Liste_composant[[#This Row],[N° de composant]]</f>
        <v>0023</v>
      </c>
      <c r="B307" s="56" t="s">
        <v>631</v>
      </c>
      <c r="C307" s="12" t="s">
        <v>674</v>
      </c>
      <c r="D307" s="13" t="s">
        <v>675</v>
      </c>
      <c r="E307" s="13" t="s">
        <v>676</v>
      </c>
      <c r="F307" s="14" t="s">
        <v>106</v>
      </c>
      <c r="G307" s="14" t="s">
        <v>634</v>
      </c>
      <c r="H307" s="26"/>
      <c r="I307" s="13"/>
      <c r="J307" s="13"/>
      <c r="K307" s="13"/>
      <c r="L307" s="15"/>
      <c r="M307" s="16"/>
    </row>
    <row r="308" spans="1:13" ht="23.25" x14ac:dyDescent="0.35">
      <c r="A308" t="str">
        <f>Liste_composant[[#This Row],[N° de composant]]</f>
        <v>0024</v>
      </c>
      <c r="B308" s="56" t="s">
        <v>631</v>
      </c>
      <c r="C308" s="12" t="s">
        <v>119</v>
      </c>
      <c r="D308" s="13" t="s">
        <v>677</v>
      </c>
      <c r="E308" s="13" t="s">
        <v>401</v>
      </c>
      <c r="F308" s="14" t="s">
        <v>101</v>
      </c>
      <c r="G308" s="14" t="s">
        <v>634</v>
      </c>
      <c r="H308" s="26"/>
      <c r="I308" s="13"/>
      <c r="J308" s="13"/>
      <c r="K308" s="13"/>
      <c r="L308" s="15"/>
      <c r="M308" s="16"/>
    </row>
    <row r="309" spans="1:13" ht="23.25" x14ac:dyDescent="0.35">
      <c r="A309" t="str">
        <f>Liste_composant[[#This Row],[N° de composant]]</f>
        <v>0025</v>
      </c>
      <c r="B309" s="56" t="s">
        <v>631</v>
      </c>
      <c r="C309" s="12" t="s">
        <v>122</v>
      </c>
      <c r="D309" s="13" t="s">
        <v>678</v>
      </c>
      <c r="E309" s="13" t="s">
        <v>469</v>
      </c>
      <c r="F309" s="14" t="s">
        <v>106</v>
      </c>
      <c r="G309" s="14" t="s">
        <v>634</v>
      </c>
      <c r="H309" s="26"/>
      <c r="I309" s="13"/>
      <c r="J309" s="13"/>
      <c r="K309" s="13"/>
      <c r="L309" s="15"/>
      <c r="M309" s="16"/>
    </row>
    <row r="310" spans="1:13" ht="23.25" x14ac:dyDescent="0.35">
      <c r="A310" t="str">
        <f>Liste_composant[[#This Row],[N° de composant]]</f>
        <v>0026</v>
      </c>
      <c r="B310" s="56" t="s">
        <v>631</v>
      </c>
      <c r="C310" s="12" t="s">
        <v>124</v>
      </c>
      <c r="D310" s="13" t="s">
        <v>679</v>
      </c>
      <c r="E310" s="13" t="s">
        <v>680</v>
      </c>
      <c r="F310" s="14" t="s">
        <v>106</v>
      </c>
      <c r="G310" s="14" t="s">
        <v>634</v>
      </c>
      <c r="H310" s="26"/>
      <c r="I310" s="13"/>
      <c r="J310" s="13"/>
      <c r="K310" s="13"/>
      <c r="L310" s="15"/>
      <c r="M310" s="16"/>
    </row>
    <row r="311" spans="1:13" ht="23.25" x14ac:dyDescent="0.35">
      <c r="A311" t="str">
        <f>Liste_composant[[#This Row],[N° de composant]]</f>
        <v>0027</v>
      </c>
      <c r="B311" s="56" t="s">
        <v>631</v>
      </c>
      <c r="C311" s="12" t="s">
        <v>128</v>
      </c>
      <c r="D311" s="13" t="s">
        <v>681</v>
      </c>
      <c r="E311" s="13" t="s">
        <v>682</v>
      </c>
      <c r="F311" s="14" t="s">
        <v>106</v>
      </c>
      <c r="G311" s="14" t="s">
        <v>634</v>
      </c>
      <c r="H311" s="26"/>
      <c r="I311" s="13"/>
      <c r="J311" s="13"/>
      <c r="K311" s="13"/>
      <c r="L311" s="15"/>
      <c r="M311" s="16"/>
    </row>
    <row r="312" spans="1:13" ht="23.25" x14ac:dyDescent="0.35">
      <c r="A312" t="str">
        <f>Liste_composant[[#This Row],[N° de composant]]</f>
        <v>0028</v>
      </c>
      <c r="B312" s="56" t="s">
        <v>631</v>
      </c>
      <c r="C312" s="12" t="s">
        <v>131</v>
      </c>
      <c r="D312" s="13" t="s">
        <v>683</v>
      </c>
      <c r="E312" s="13" t="s">
        <v>141</v>
      </c>
      <c r="F312" s="14" t="s">
        <v>106</v>
      </c>
      <c r="G312" s="14" t="s">
        <v>111</v>
      </c>
      <c r="H312" s="26"/>
      <c r="I312" s="13"/>
      <c r="J312" s="13"/>
      <c r="K312" s="13"/>
      <c r="L312" s="15"/>
      <c r="M312" s="16"/>
    </row>
    <row r="313" spans="1:13" ht="23.25" x14ac:dyDescent="0.35">
      <c r="A313" t="str">
        <f>Liste_composant[[#This Row],[N° de composant]]</f>
        <v>0029</v>
      </c>
      <c r="B313" s="56" t="s">
        <v>631</v>
      </c>
      <c r="C313" s="12" t="s">
        <v>133</v>
      </c>
      <c r="D313" s="13" t="s">
        <v>684</v>
      </c>
      <c r="E313" s="13" t="s">
        <v>395</v>
      </c>
      <c r="F313" s="14" t="s">
        <v>106</v>
      </c>
      <c r="G313" s="14" t="s">
        <v>634</v>
      </c>
      <c r="H313" s="26"/>
      <c r="I313" s="13"/>
      <c r="J313" s="13"/>
      <c r="K313" s="13"/>
      <c r="L313" s="15"/>
      <c r="M313" s="16"/>
    </row>
    <row r="314" spans="1:13" ht="23.25" x14ac:dyDescent="0.35">
      <c r="A314" t="str">
        <f>Liste_composant[[#This Row],[N° de composant]]</f>
        <v>0030</v>
      </c>
      <c r="B314" s="56" t="s">
        <v>631</v>
      </c>
      <c r="C314" s="12" t="s">
        <v>134</v>
      </c>
      <c r="D314" s="13" t="s">
        <v>685</v>
      </c>
      <c r="E314" s="13" t="s">
        <v>110</v>
      </c>
      <c r="F314" s="14" t="s">
        <v>106</v>
      </c>
      <c r="G314" s="14" t="s">
        <v>634</v>
      </c>
      <c r="H314" s="26"/>
      <c r="I314" s="13"/>
      <c r="J314" s="13"/>
      <c r="K314" s="13"/>
      <c r="L314" s="15"/>
      <c r="M314" s="16"/>
    </row>
    <row r="315" spans="1:13" ht="23.25" x14ac:dyDescent="0.35">
      <c r="A315" t="str">
        <f>Liste_composant[[#This Row],[N° de composant]]</f>
        <v>0031</v>
      </c>
      <c r="B315" s="56" t="s">
        <v>631</v>
      </c>
      <c r="C315" s="12" t="s">
        <v>686</v>
      </c>
      <c r="D315" s="13" t="s">
        <v>687</v>
      </c>
      <c r="E315" s="13" t="s">
        <v>130</v>
      </c>
      <c r="F315" s="14" t="s">
        <v>101</v>
      </c>
      <c r="G315" s="14" t="s">
        <v>634</v>
      </c>
      <c r="H315" s="26"/>
      <c r="I315" s="13"/>
      <c r="J315" s="13"/>
      <c r="K315" s="13"/>
      <c r="L315" s="15"/>
      <c r="M315" s="16"/>
    </row>
    <row r="316" spans="1:13" ht="23.25" x14ac:dyDescent="0.35">
      <c r="A316" t="str">
        <f>Liste_composant[[#This Row],[N° de composant]]</f>
        <v>0032</v>
      </c>
      <c r="B316" s="56" t="s">
        <v>631</v>
      </c>
      <c r="C316" s="12" t="s">
        <v>138</v>
      </c>
      <c r="D316" s="13" t="s">
        <v>688</v>
      </c>
      <c r="E316" s="13" t="s">
        <v>230</v>
      </c>
      <c r="F316" s="14" t="s">
        <v>106</v>
      </c>
      <c r="G316" s="14" t="s">
        <v>634</v>
      </c>
      <c r="H316" s="26"/>
      <c r="I316" s="13"/>
      <c r="J316" s="13"/>
      <c r="K316" s="13"/>
      <c r="L316" s="15"/>
      <c r="M316" s="16"/>
    </row>
    <row r="317" spans="1:13" ht="23.25" x14ac:dyDescent="0.35">
      <c r="A317" t="str">
        <f>Liste_composant[[#This Row],[N° de composant]]</f>
        <v>0033</v>
      </c>
      <c r="B317" s="56" t="s">
        <v>631</v>
      </c>
      <c r="C317" s="12" t="s">
        <v>689</v>
      </c>
      <c r="D317" s="13" t="s">
        <v>690</v>
      </c>
      <c r="E317" s="13" t="s">
        <v>645</v>
      </c>
      <c r="F317" s="14" t="s">
        <v>101</v>
      </c>
      <c r="G317" s="14" t="s">
        <v>634</v>
      </c>
      <c r="H317" s="26"/>
      <c r="I317" s="13"/>
      <c r="J317" s="13"/>
      <c r="K317" s="13"/>
      <c r="L317" s="15"/>
      <c r="M317" s="16"/>
    </row>
    <row r="318" spans="1:13" ht="23.25" x14ac:dyDescent="0.35">
      <c r="A318" t="str">
        <f>Liste_composant[[#This Row],[N° de composant]]</f>
        <v>0034</v>
      </c>
      <c r="B318" s="56" t="s">
        <v>631</v>
      </c>
      <c r="C318" s="12" t="s">
        <v>139</v>
      </c>
      <c r="D318" s="13" t="s">
        <v>523</v>
      </c>
      <c r="E318" s="13" t="s">
        <v>227</v>
      </c>
      <c r="F318" s="14" t="s">
        <v>101</v>
      </c>
      <c r="G318" s="14" t="s">
        <v>634</v>
      </c>
      <c r="H318" s="26"/>
      <c r="I318" s="13"/>
      <c r="J318" s="13"/>
      <c r="K318" s="13"/>
      <c r="L318" s="15"/>
      <c r="M318" s="16"/>
    </row>
    <row r="319" spans="1:13" ht="23.25" x14ac:dyDescent="0.35">
      <c r="A319" t="str">
        <f>Liste_composant[[#This Row],[N° de composant]]</f>
        <v>0035</v>
      </c>
      <c r="B319" s="56" t="s">
        <v>631</v>
      </c>
      <c r="C319" s="12" t="s">
        <v>145</v>
      </c>
      <c r="D319" s="13" t="s">
        <v>691</v>
      </c>
      <c r="E319" s="13" t="s">
        <v>136</v>
      </c>
      <c r="F319" s="14" t="s">
        <v>106</v>
      </c>
      <c r="G319" s="14" t="s">
        <v>634</v>
      </c>
      <c r="H319" s="26"/>
      <c r="I319" s="13"/>
      <c r="J319" s="13"/>
      <c r="K319" s="13"/>
      <c r="L319" s="15"/>
      <c r="M319" s="16"/>
    </row>
    <row r="320" spans="1:13" ht="23.25" x14ac:dyDescent="0.35">
      <c r="A320" t="str">
        <f>Liste_composant[[#This Row],[N° de composant]]</f>
        <v>0036</v>
      </c>
      <c r="B320" s="56" t="s">
        <v>631</v>
      </c>
      <c r="C320" s="12" t="s">
        <v>148</v>
      </c>
      <c r="D320" s="13" t="s">
        <v>692</v>
      </c>
      <c r="E320" s="13" t="s">
        <v>548</v>
      </c>
      <c r="F320" s="14" t="s">
        <v>101</v>
      </c>
      <c r="G320" s="14" t="s">
        <v>634</v>
      </c>
      <c r="H320" s="26"/>
      <c r="I320" s="13"/>
      <c r="J320" s="13"/>
      <c r="K320" s="13"/>
      <c r="L320" s="15"/>
      <c r="M320" s="16"/>
    </row>
    <row r="321" spans="1:13" ht="23.25" x14ac:dyDescent="0.35">
      <c r="A321" t="str">
        <f>Liste_composant[[#This Row],[N° de composant]]</f>
        <v>0037</v>
      </c>
      <c r="B321" s="56" t="s">
        <v>631</v>
      </c>
      <c r="C321" s="12" t="s">
        <v>150</v>
      </c>
      <c r="D321" s="13" t="s">
        <v>693</v>
      </c>
      <c r="E321" s="13" t="s">
        <v>694</v>
      </c>
      <c r="F321" s="14" t="s">
        <v>101</v>
      </c>
      <c r="G321" s="14" t="s">
        <v>634</v>
      </c>
      <c r="H321" s="26"/>
      <c r="I321" s="13"/>
      <c r="J321" s="13"/>
      <c r="K321" s="13"/>
      <c r="L321" s="15"/>
      <c r="M321" s="16"/>
    </row>
    <row r="322" spans="1:13" ht="23.25" x14ac:dyDescent="0.35">
      <c r="A322" t="str">
        <f>Liste_composant[[#This Row],[N° de composant]]</f>
        <v>0038</v>
      </c>
      <c r="B322" s="56" t="s">
        <v>631</v>
      </c>
      <c r="C322" s="12" t="s">
        <v>152</v>
      </c>
      <c r="D322" s="13" t="s">
        <v>695</v>
      </c>
      <c r="E322" s="13" t="s">
        <v>185</v>
      </c>
      <c r="F322" s="14" t="s">
        <v>101</v>
      </c>
      <c r="G322" s="14" t="s">
        <v>634</v>
      </c>
      <c r="H322" s="26"/>
      <c r="I322" s="13"/>
      <c r="J322" s="13"/>
      <c r="K322" s="13"/>
      <c r="L322" s="15"/>
      <c r="M322" s="16"/>
    </row>
    <row r="323" spans="1:13" ht="23.25" x14ac:dyDescent="0.35">
      <c r="A323" t="str">
        <f>Liste_composant[[#This Row],[N° de composant]]</f>
        <v>0039</v>
      </c>
      <c r="B323" s="56" t="s">
        <v>631</v>
      </c>
      <c r="C323" s="12" t="s">
        <v>155</v>
      </c>
      <c r="D323" s="13" t="s">
        <v>696</v>
      </c>
      <c r="E323" s="13" t="s">
        <v>604</v>
      </c>
      <c r="F323" s="14" t="s">
        <v>106</v>
      </c>
      <c r="G323" s="14" t="s">
        <v>634</v>
      </c>
      <c r="H323" s="26"/>
      <c r="I323" s="13"/>
      <c r="J323" s="13"/>
      <c r="K323" s="13"/>
      <c r="L323" s="15"/>
      <c r="M323" s="16"/>
    </row>
    <row r="324" spans="1:13" ht="23.25" x14ac:dyDescent="0.35">
      <c r="A324" t="str">
        <f>Liste_composant[[#This Row],[N° de composant]]</f>
        <v>0040</v>
      </c>
      <c r="B324" s="56" t="s">
        <v>631</v>
      </c>
      <c r="C324" s="12" t="s">
        <v>158</v>
      </c>
      <c r="D324" s="13" t="s">
        <v>540</v>
      </c>
      <c r="E324" s="13" t="s">
        <v>541</v>
      </c>
      <c r="F324" s="14" t="s">
        <v>106</v>
      </c>
      <c r="G324" s="14" t="s">
        <v>634</v>
      </c>
      <c r="H324" s="26"/>
      <c r="I324" s="13"/>
      <c r="J324" s="13"/>
      <c r="K324" s="13"/>
      <c r="L324" s="15"/>
      <c r="M324" s="16"/>
    </row>
    <row r="325" spans="1:13" ht="23.25" x14ac:dyDescent="0.35">
      <c r="A325" t="str">
        <f>Liste_composant[[#This Row],[N° de composant]]</f>
        <v>0041</v>
      </c>
      <c r="B325" s="56" t="s">
        <v>631</v>
      </c>
      <c r="C325" s="12" t="s">
        <v>697</v>
      </c>
      <c r="D325" s="13" t="s">
        <v>540</v>
      </c>
      <c r="E325" s="13" t="s">
        <v>541</v>
      </c>
      <c r="F325" s="14" t="s">
        <v>106</v>
      </c>
      <c r="G325" s="14" t="s">
        <v>186</v>
      </c>
      <c r="H325" s="26"/>
      <c r="I325" s="13"/>
      <c r="J325" s="13"/>
      <c r="K325" s="13"/>
      <c r="L325" s="15"/>
      <c r="M325" s="16"/>
    </row>
    <row r="326" spans="1:13" ht="23.25" x14ac:dyDescent="0.35">
      <c r="A326" t="str">
        <f>Liste_composant[[#This Row],[N° de composant]]</f>
        <v>0042</v>
      </c>
      <c r="B326" s="56" t="s">
        <v>631</v>
      </c>
      <c r="C326" s="12" t="s">
        <v>698</v>
      </c>
      <c r="D326" s="13" t="s">
        <v>540</v>
      </c>
      <c r="E326" s="13" t="s">
        <v>541</v>
      </c>
      <c r="F326" s="14" t="s">
        <v>106</v>
      </c>
      <c r="G326" s="14" t="s">
        <v>186</v>
      </c>
      <c r="H326" s="26"/>
      <c r="I326" s="13"/>
      <c r="J326" s="13"/>
      <c r="K326" s="13"/>
      <c r="L326" s="15"/>
      <c r="M326" s="16"/>
    </row>
    <row r="327" spans="1:13" ht="23.25" x14ac:dyDescent="0.35">
      <c r="A327" t="str">
        <f>Liste_composant[[#This Row],[N° de composant]]</f>
        <v>0043</v>
      </c>
      <c r="B327" s="56" t="s">
        <v>631</v>
      </c>
      <c r="C327" s="12" t="s">
        <v>699</v>
      </c>
      <c r="D327" s="13" t="s">
        <v>540</v>
      </c>
      <c r="E327" s="13" t="s">
        <v>541</v>
      </c>
      <c r="F327" s="14" t="s">
        <v>106</v>
      </c>
      <c r="G327" s="14" t="s">
        <v>634</v>
      </c>
      <c r="H327" s="26"/>
      <c r="I327" s="13"/>
      <c r="J327" s="13"/>
      <c r="K327" s="13"/>
      <c r="L327" s="15"/>
      <c r="M327" s="16"/>
    </row>
    <row r="328" spans="1:13" ht="23.25" x14ac:dyDescent="0.35">
      <c r="A328" t="str">
        <f>Liste_composant[[#This Row],[N° de composant]]</f>
        <v>0044</v>
      </c>
      <c r="B328" s="56" t="s">
        <v>631</v>
      </c>
      <c r="C328" s="12" t="s">
        <v>700</v>
      </c>
      <c r="D328" s="13" t="s">
        <v>540</v>
      </c>
      <c r="E328" s="13" t="s">
        <v>541</v>
      </c>
      <c r="F328" s="14" t="s">
        <v>106</v>
      </c>
      <c r="G328" s="14" t="s">
        <v>634</v>
      </c>
      <c r="H328" s="26"/>
      <c r="I328" s="13"/>
      <c r="J328" s="13"/>
      <c r="K328" s="13"/>
      <c r="L328" s="15"/>
      <c r="M328" s="16"/>
    </row>
    <row r="329" spans="1:13" ht="23.25" x14ac:dyDescent="0.35">
      <c r="A329" t="str">
        <f>Liste_composant[[#This Row],[N° de composant]]</f>
        <v>0045</v>
      </c>
      <c r="B329" s="56" t="s">
        <v>631</v>
      </c>
      <c r="C329" s="12" t="s">
        <v>701</v>
      </c>
      <c r="D329" s="13" t="s">
        <v>540</v>
      </c>
      <c r="E329" s="13" t="s">
        <v>541</v>
      </c>
      <c r="F329" s="14" t="s">
        <v>106</v>
      </c>
      <c r="G329" s="14" t="s">
        <v>186</v>
      </c>
      <c r="H329" s="26"/>
      <c r="I329" s="13"/>
      <c r="J329" s="13"/>
      <c r="K329" s="13"/>
      <c r="L329" s="15"/>
      <c r="M329" s="16"/>
    </row>
    <row r="330" spans="1:13" ht="23.25" x14ac:dyDescent="0.35">
      <c r="A330" t="str">
        <f>Liste_composant[[#This Row],[N° de composant]]</f>
        <v>0046</v>
      </c>
      <c r="B330" s="56" t="s">
        <v>631</v>
      </c>
      <c r="C330" s="12" t="s">
        <v>702</v>
      </c>
      <c r="D330" s="13" t="s">
        <v>540</v>
      </c>
      <c r="E330" s="13" t="s">
        <v>541</v>
      </c>
      <c r="F330" s="14" t="s">
        <v>106</v>
      </c>
      <c r="G330" s="14" t="s">
        <v>78</v>
      </c>
      <c r="H330" s="26"/>
      <c r="I330" s="13"/>
      <c r="J330" s="13"/>
      <c r="K330" s="13"/>
      <c r="L330" s="15"/>
      <c r="M330" s="16"/>
    </row>
    <row r="331" spans="1:13" ht="23.25" x14ac:dyDescent="0.35">
      <c r="A331" t="str">
        <f>Liste_composant[[#This Row],[N° de composant]]</f>
        <v>0047</v>
      </c>
      <c r="B331" s="56" t="s">
        <v>631</v>
      </c>
      <c r="C331" s="12" t="s">
        <v>159</v>
      </c>
      <c r="D331" s="13" t="s">
        <v>703</v>
      </c>
      <c r="E331" s="13" t="s">
        <v>488</v>
      </c>
      <c r="F331" s="14" t="s">
        <v>106</v>
      </c>
      <c r="G331" s="14" t="s">
        <v>634</v>
      </c>
      <c r="H331" s="26"/>
      <c r="I331" s="13"/>
      <c r="J331" s="13"/>
      <c r="K331" s="13"/>
      <c r="L331" s="15"/>
      <c r="M331" s="16"/>
    </row>
    <row r="332" spans="1:13" ht="23.25" x14ac:dyDescent="0.35">
      <c r="A332" t="str">
        <f>Liste_composant[[#This Row],[N° de composant]]</f>
        <v>0048</v>
      </c>
      <c r="B332" s="56" t="s">
        <v>631</v>
      </c>
      <c r="C332" s="12" t="s">
        <v>161</v>
      </c>
      <c r="D332" s="13" t="s">
        <v>540</v>
      </c>
      <c r="E332" s="13" t="s">
        <v>541</v>
      </c>
      <c r="F332" s="14" t="s">
        <v>106</v>
      </c>
      <c r="G332" s="14" t="s">
        <v>634</v>
      </c>
      <c r="H332" s="26"/>
      <c r="I332" s="13"/>
      <c r="J332" s="13"/>
      <c r="K332" s="13"/>
      <c r="L332" s="15"/>
      <c r="M332" s="16"/>
    </row>
    <row r="333" spans="1:13" ht="23.25" x14ac:dyDescent="0.35">
      <c r="A333" t="str">
        <f>Liste_composant[[#This Row],[N° de composant]]</f>
        <v>0049</v>
      </c>
      <c r="B333" s="56" t="s">
        <v>631</v>
      </c>
      <c r="C333" s="12" t="s">
        <v>162</v>
      </c>
      <c r="D333" s="13" t="s">
        <v>703</v>
      </c>
      <c r="E333" s="13" t="s">
        <v>488</v>
      </c>
      <c r="F333" s="14" t="s">
        <v>106</v>
      </c>
      <c r="G333" s="14" t="s">
        <v>634</v>
      </c>
      <c r="H333" s="26"/>
      <c r="I333" s="13"/>
      <c r="J333" s="13"/>
      <c r="K333" s="13"/>
      <c r="L333" s="15"/>
      <c r="M333" s="16"/>
    </row>
    <row r="334" spans="1:13" ht="23.25" x14ac:dyDescent="0.35">
      <c r="A334" t="str">
        <f>Liste_composant[[#This Row],[N° de composant]]</f>
        <v>0050</v>
      </c>
      <c r="B334" s="56" t="s">
        <v>631</v>
      </c>
      <c r="C334" s="12" t="s">
        <v>164</v>
      </c>
      <c r="D334" s="13" t="s">
        <v>704</v>
      </c>
      <c r="E334" s="13" t="s">
        <v>185</v>
      </c>
      <c r="F334" s="14" t="s">
        <v>101</v>
      </c>
      <c r="G334" s="14" t="s">
        <v>634</v>
      </c>
      <c r="H334" s="26"/>
      <c r="I334" s="13"/>
      <c r="J334" s="13"/>
      <c r="K334" s="13"/>
      <c r="L334" s="15"/>
      <c r="M334" s="16"/>
    </row>
    <row r="335" spans="1:13" ht="23.25" x14ac:dyDescent="0.35">
      <c r="A335" t="str">
        <f>Liste_composant[[#This Row],[N° de composant]]</f>
        <v>0051</v>
      </c>
      <c r="B335" s="56" t="s">
        <v>631</v>
      </c>
      <c r="C335" s="12" t="s">
        <v>166</v>
      </c>
      <c r="D335" s="13" t="s">
        <v>705</v>
      </c>
      <c r="E335" s="13" t="s">
        <v>195</v>
      </c>
      <c r="F335" s="14" t="s">
        <v>101</v>
      </c>
      <c r="G335" s="14" t="s">
        <v>634</v>
      </c>
      <c r="H335" s="26"/>
      <c r="I335" s="13"/>
      <c r="J335" s="13"/>
      <c r="K335" s="13"/>
      <c r="L335" s="15"/>
      <c r="M335" s="16"/>
    </row>
    <row r="336" spans="1:13" ht="23.25" x14ac:dyDescent="0.35">
      <c r="A336" t="str">
        <f>Liste_composant[[#This Row],[N° de composant]]</f>
        <v>0052</v>
      </c>
      <c r="B336" s="56" t="s">
        <v>631</v>
      </c>
      <c r="C336" s="12" t="s">
        <v>167</v>
      </c>
      <c r="D336" s="13" t="s">
        <v>706</v>
      </c>
      <c r="E336" s="13" t="s">
        <v>189</v>
      </c>
      <c r="F336" s="14" t="s">
        <v>101</v>
      </c>
      <c r="G336" s="14" t="s">
        <v>634</v>
      </c>
      <c r="H336" s="26"/>
      <c r="I336" s="13"/>
      <c r="J336" s="13"/>
      <c r="K336" s="13"/>
      <c r="L336" s="15"/>
      <c r="M336" s="16"/>
    </row>
    <row r="337" spans="1:23" ht="23.25" x14ac:dyDescent="0.35">
      <c r="A337" t="str">
        <f>Liste_composant[[#This Row],[N° de composant]]</f>
        <v>0053</v>
      </c>
      <c r="B337" s="56" t="s">
        <v>631</v>
      </c>
      <c r="C337" s="12" t="s">
        <v>169</v>
      </c>
      <c r="D337" s="13" t="s">
        <v>707</v>
      </c>
      <c r="E337" s="13" t="s">
        <v>227</v>
      </c>
      <c r="F337" s="14" t="s">
        <v>101</v>
      </c>
      <c r="G337" s="14" t="s">
        <v>634</v>
      </c>
      <c r="H337" s="26"/>
      <c r="I337" s="13"/>
      <c r="J337" s="13"/>
      <c r="K337" s="13"/>
      <c r="L337" s="15"/>
      <c r="M337" s="16"/>
    </row>
    <row r="338" spans="1:23" ht="23.25" x14ac:dyDescent="0.35">
      <c r="A338" t="str">
        <f>Liste_composant[[#This Row],[N° de composant]]</f>
        <v>0054</v>
      </c>
      <c r="B338" s="56" t="s">
        <v>631</v>
      </c>
      <c r="C338" s="12" t="s">
        <v>171</v>
      </c>
      <c r="D338" s="13" t="s">
        <v>708</v>
      </c>
      <c r="E338" s="13" t="s">
        <v>100</v>
      </c>
      <c r="F338" s="14" t="s">
        <v>101</v>
      </c>
      <c r="G338" s="14" t="s">
        <v>634</v>
      </c>
      <c r="H338" s="26"/>
      <c r="I338" s="13"/>
      <c r="J338" s="13"/>
      <c r="K338" s="13"/>
      <c r="L338" s="15"/>
      <c r="M338" s="16"/>
    </row>
    <row r="339" spans="1:23" ht="23.25" x14ac:dyDescent="0.35">
      <c r="A339" t="str">
        <f>Liste_composant[[#This Row],[N° de composant]]</f>
        <v>0055</v>
      </c>
      <c r="B339" s="56" t="s">
        <v>631</v>
      </c>
      <c r="C339" s="12" t="s">
        <v>172</v>
      </c>
      <c r="D339" s="13" t="s">
        <v>709</v>
      </c>
      <c r="E339" s="13" t="s">
        <v>710</v>
      </c>
      <c r="F339" s="14" t="s">
        <v>106</v>
      </c>
      <c r="G339" s="14" t="s">
        <v>634</v>
      </c>
      <c r="H339" s="26"/>
      <c r="I339" s="13"/>
      <c r="J339" s="13"/>
      <c r="K339" s="13"/>
      <c r="L339" s="15"/>
      <c r="M339" s="16"/>
    </row>
    <row r="340" spans="1:23" ht="23.25" x14ac:dyDescent="0.35">
      <c r="A340" t="str">
        <f>Liste_composant[[#This Row],[N° de composant]]</f>
        <v>0056</v>
      </c>
      <c r="B340" s="56" t="s">
        <v>631</v>
      </c>
      <c r="C340" s="12" t="s">
        <v>711</v>
      </c>
      <c r="D340" s="13" t="s">
        <v>712</v>
      </c>
      <c r="E340" s="13" t="s">
        <v>710</v>
      </c>
      <c r="F340" s="14" t="s">
        <v>106</v>
      </c>
      <c r="G340" s="14" t="s">
        <v>634</v>
      </c>
      <c r="H340" s="26"/>
      <c r="I340" s="13"/>
      <c r="J340" s="13"/>
      <c r="K340" s="13"/>
      <c r="L340" s="15"/>
      <c r="M340" s="16"/>
    </row>
    <row r="341" spans="1:23" s="34" customFormat="1" ht="23.25" x14ac:dyDescent="0.35">
      <c r="A341" t="str">
        <f>Liste_composant[[#This Row],[N° de composant]]</f>
        <v>0057</v>
      </c>
      <c r="B341" s="58" t="s">
        <v>631</v>
      </c>
      <c r="C341" s="27" t="s">
        <v>713</v>
      </c>
      <c r="D341" s="28" t="s">
        <v>714</v>
      </c>
      <c r="E341" s="28" t="s">
        <v>136</v>
      </c>
      <c r="F341" s="29" t="s">
        <v>106</v>
      </c>
      <c r="G341" s="29" t="s">
        <v>78</v>
      </c>
      <c r="H341" s="29"/>
      <c r="I341" s="28"/>
      <c r="J341" s="28"/>
      <c r="K341" s="28"/>
      <c r="L341" s="30"/>
      <c r="M341" s="31" t="s">
        <v>715</v>
      </c>
      <c r="N341" s="479"/>
      <c r="O341" s="479"/>
      <c r="P341" s="479"/>
      <c r="Q341" s="479"/>
      <c r="R341" s="479"/>
      <c r="S341" s="479"/>
      <c r="T341" s="479"/>
      <c r="U341" s="479"/>
      <c r="V341" s="479"/>
      <c r="W341" s="479"/>
    </row>
    <row r="342" spans="1:23" ht="23.25" x14ac:dyDescent="0.35">
      <c r="A342" t="str">
        <f>Liste_composant[[#This Row],[N° de composant]]</f>
        <v>0058</v>
      </c>
      <c r="B342" s="56" t="s">
        <v>631</v>
      </c>
      <c r="C342" s="12" t="s">
        <v>716</v>
      </c>
      <c r="D342" s="13" t="s">
        <v>717</v>
      </c>
      <c r="E342" s="13" t="s">
        <v>195</v>
      </c>
      <c r="F342" s="14" t="s">
        <v>101</v>
      </c>
      <c r="G342" s="14" t="s">
        <v>634</v>
      </c>
      <c r="H342" s="26"/>
      <c r="I342" s="13"/>
      <c r="J342" s="13"/>
      <c r="K342" s="13"/>
      <c r="L342" s="15"/>
      <c r="M342" s="16"/>
    </row>
    <row r="343" spans="1:23" ht="23.25" x14ac:dyDescent="0.35">
      <c r="A343" t="str">
        <f>Liste_composant[[#This Row],[N° de composant]]</f>
        <v>0059</v>
      </c>
      <c r="B343" s="56" t="s">
        <v>631</v>
      </c>
      <c r="C343" s="12" t="s">
        <v>718</v>
      </c>
      <c r="D343" s="13" t="s">
        <v>719</v>
      </c>
      <c r="E343" s="13" t="s">
        <v>720</v>
      </c>
      <c r="F343" s="14" t="s">
        <v>106</v>
      </c>
      <c r="G343" s="14" t="s">
        <v>634</v>
      </c>
      <c r="H343" s="26"/>
      <c r="I343" s="13"/>
      <c r="J343" s="13"/>
      <c r="K343" s="13"/>
      <c r="L343" s="15"/>
      <c r="M343" s="16"/>
    </row>
    <row r="344" spans="1:23" ht="23.25" x14ac:dyDescent="0.35">
      <c r="A344" t="str">
        <f>Liste_composant[[#This Row],[N° de composant]]</f>
        <v>0060</v>
      </c>
      <c r="B344" s="56" t="s">
        <v>631</v>
      </c>
      <c r="C344" s="12" t="s">
        <v>721</v>
      </c>
      <c r="D344" s="13" t="s">
        <v>722</v>
      </c>
      <c r="E344" s="13" t="s">
        <v>110</v>
      </c>
      <c r="F344" s="14" t="s">
        <v>106</v>
      </c>
      <c r="G344" s="14" t="s">
        <v>78</v>
      </c>
      <c r="H344" s="26"/>
      <c r="I344" s="13"/>
      <c r="J344" s="13"/>
      <c r="K344" s="13"/>
      <c r="L344" s="15"/>
      <c r="M344" s="16"/>
    </row>
    <row r="345" spans="1:23" ht="23.25" x14ac:dyDescent="0.35">
      <c r="A345" t="str">
        <f>Liste_composant[[#This Row],[N° de composant]]</f>
        <v>0061</v>
      </c>
      <c r="B345" s="56" t="s">
        <v>631</v>
      </c>
      <c r="C345" s="12" t="s">
        <v>723</v>
      </c>
      <c r="D345" s="13" t="s">
        <v>724</v>
      </c>
      <c r="E345" s="13" t="s">
        <v>110</v>
      </c>
      <c r="F345" s="14" t="s">
        <v>106</v>
      </c>
      <c r="G345" s="14" t="s">
        <v>78</v>
      </c>
      <c r="H345" s="26"/>
      <c r="I345" s="13"/>
      <c r="J345" s="13"/>
      <c r="K345" s="13"/>
      <c r="L345" s="15"/>
      <c r="M345" s="16"/>
    </row>
    <row r="346" spans="1:23" ht="23.25" x14ac:dyDescent="0.35">
      <c r="A346" t="str">
        <f>Liste_composant[[#This Row],[N° de composant]]</f>
        <v>0063</v>
      </c>
      <c r="B346" s="56" t="s">
        <v>631</v>
      </c>
      <c r="C346" s="12" t="s">
        <v>725</v>
      </c>
      <c r="D346" s="13" t="s">
        <v>726</v>
      </c>
      <c r="E346" s="13" t="s">
        <v>126</v>
      </c>
      <c r="F346" s="14" t="s">
        <v>106</v>
      </c>
      <c r="G346" s="14" t="s">
        <v>634</v>
      </c>
      <c r="H346" s="26"/>
      <c r="I346" s="13"/>
      <c r="J346" s="13"/>
      <c r="K346" s="13"/>
      <c r="L346" s="15"/>
      <c r="M346" s="16"/>
    </row>
    <row r="347" spans="1:23" ht="23.25" x14ac:dyDescent="0.35">
      <c r="A347" t="str">
        <f>Liste_composant[[#This Row],[N° de composant]]</f>
        <v>0065</v>
      </c>
      <c r="B347" s="56" t="s">
        <v>631</v>
      </c>
      <c r="C347" s="12" t="s">
        <v>727</v>
      </c>
      <c r="D347" s="13" t="s">
        <v>728</v>
      </c>
      <c r="E347" s="13" t="s">
        <v>517</v>
      </c>
      <c r="F347" s="14" t="s">
        <v>106</v>
      </c>
      <c r="G347" s="14" t="s">
        <v>634</v>
      </c>
      <c r="H347" s="26"/>
      <c r="I347" s="13"/>
      <c r="J347" s="13"/>
      <c r="K347" s="13"/>
      <c r="L347" s="15"/>
      <c r="M347" s="16"/>
    </row>
    <row r="348" spans="1:23" ht="23.25" x14ac:dyDescent="0.35">
      <c r="A348" t="str">
        <f>Liste_composant[[#This Row],[N° de composant]]</f>
        <v>0066</v>
      </c>
      <c r="B348" s="56" t="s">
        <v>631</v>
      </c>
      <c r="C348" s="12" t="s">
        <v>177</v>
      </c>
      <c r="D348" s="13" t="s">
        <v>729</v>
      </c>
      <c r="E348" s="13" t="s">
        <v>493</v>
      </c>
      <c r="F348" s="14" t="s">
        <v>106</v>
      </c>
      <c r="G348" s="14" t="s">
        <v>634</v>
      </c>
      <c r="H348" s="26"/>
      <c r="I348" s="13"/>
      <c r="J348" s="13"/>
      <c r="K348" s="13"/>
      <c r="L348" s="15"/>
      <c r="M348" s="16"/>
    </row>
    <row r="349" spans="1:23" ht="23.25" x14ac:dyDescent="0.35">
      <c r="A349" t="str">
        <f>Liste_composant[[#This Row],[N° de composant]]</f>
        <v>0067</v>
      </c>
      <c r="B349" s="56" t="s">
        <v>631</v>
      </c>
      <c r="C349" s="12" t="s">
        <v>730</v>
      </c>
      <c r="D349" s="13" t="s">
        <v>731</v>
      </c>
      <c r="E349" s="13" t="s">
        <v>541</v>
      </c>
      <c r="F349" s="14" t="s">
        <v>106</v>
      </c>
      <c r="G349" s="14" t="s">
        <v>634</v>
      </c>
      <c r="H349" s="26"/>
      <c r="I349" s="13"/>
      <c r="J349" s="13"/>
      <c r="K349" s="13"/>
      <c r="L349" s="15"/>
      <c r="M349" s="16"/>
    </row>
    <row r="350" spans="1:23" ht="23.25" x14ac:dyDescent="0.35">
      <c r="A350" t="str">
        <f>Liste_composant[[#This Row],[N° de composant]]</f>
        <v>0068</v>
      </c>
      <c r="B350" s="56" t="s">
        <v>631</v>
      </c>
      <c r="C350" s="12" t="s">
        <v>732</v>
      </c>
      <c r="D350" s="13" t="s">
        <v>733</v>
      </c>
      <c r="E350" s="13" t="s">
        <v>195</v>
      </c>
      <c r="F350" s="14" t="s">
        <v>101</v>
      </c>
      <c r="G350" s="14" t="s">
        <v>634</v>
      </c>
      <c r="H350" s="26"/>
      <c r="I350" s="13"/>
      <c r="J350" s="13"/>
      <c r="K350" s="13"/>
      <c r="L350" s="15"/>
      <c r="M350" s="16"/>
    </row>
    <row r="351" spans="1:23" ht="23.25" x14ac:dyDescent="0.35">
      <c r="A351" t="str">
        <f>Liste_composant[[#This Row],[N° de composant]]</f>
        <v>0100</v>
      </c>
      <c r="B351" s="56" t="s">
        <v>631</v>
      </c>
      <c r="C351" s="12" t="s">
        <v>209</v>
      </c>
      <c r="D351" s="13" t="s">
        <v>734</v>
      </c>
      <c r="E351" s="13" t="s">
        <v>217</v>
      </c>
      <c r="F351" s="14" t="s">
        <v>218</v>
      </c>
      <c r="G351" s="14" t="s">
        <v>634</v>
      </c>
      <c r="H351" s="26"/>
      <c r="I351" s="13"/>
      <c r="J351" s="13"/>
      <c r="K351" s="13"/>
      <c r="L351" s="15"/>
      <c r="M351" s="16"/>
    </row>
    <row r="352" spans="1:23" ht="23.25" x14ac:dyDescent="0.35">
      <c r="A352" t="str">
        <f>Liste_composant[[#This Row],[N° de composant]]</f>
        <v>0101</v>
      </c>
      <c r="B352" s="56" t="s">
        <v>631</v>
      </c>
      <c r="C352" s="12" t="s">
        <v>210</v>
      </c>
      <c r="D352" s="13" t="s">
        <v>735</v>
      </c>
      <c r="E352" s="13" t="s">
        <v>189</v>
      </c>
      <c r="F352" s="14" t="s">
        <v>101</v>
      </c>
      <c r="G352" s="14" t="s">
        <v>634</v>
      </c>
      <c r="H352" s="26"/>
      <c r="I352" s="13"/>
      <c r="J352" s="13"/>
      <c r="K352" s="13"/>
      <c r="L352" s="15"/>
      <c r="M352" s="16"/>
    </row>
    <row r="353" spans="1:23" ht="23.25" x14ac:dyDescent="0.35">
      <c r="A353" t="str">
        <f>Liste_composant[[#This Row],[N° de composant]]</f>
        <v>0102</v>
      </c>
      <c r="B353" s="56" t="s">
        <v>631</v>
      </c>
      <c r="C353" s="12" t="s">
        <v>211</v>
      </c>
      <c r="D353" s="13" t="s">
        <v>736</v>
      </c>
      <c r="E353" s="13" t="s">
        <v>110</v>
      </c>
      <c r="F353" s="14" t="s">
        <v>106</v>
      </c>
      <c r="G353" s="14" t="s">
        <v>634</v>
      </c>
      <c r="H353" s="26"/>
      <c r="I353" s="13"/>
      <c r="J353" s="13"/>
      <c r="K353" s="13"/>
      <c r="L353" s="15"/>
      <c r="M353" s="16"/>
    </row>
    <row r="354" spans="1:23" ht="23.25" x14ac:dyDescent="0.35">
      <c r="A354" t="str">
        <f>Liste_composant[[#This Row],[N° de composant]]</f>
        <v>0103</v>
      </c>
      <c r="B354" s="56" t="s">
        <v>631</v>
      </c>
      <c r="C354" s="12" t="s">
        <v>212</v>
      </c>
      <c r="D354" s="13" t="s">
        <v>737</v>
      </c>
      <c r="E354" s="13" t="s">
        <v>189</v>
      </c>
      <c r="F354" s="14" t="s">
        <v>101</v>
      </c>
      <c r="G354" s="14" t="s">
        <v>634</v>
      </c>
      <c r="H354" s="14"/>
      <c r="I354" s="13"/>
      <c r="J354" s="13"/>
      <c r="K354" s="13"/>
      <c r="L354" s="15"/>
      <c r="M354" s="16"/>
    </row>
    <row r="355" spans="1:23" ht="23.25" x14ac:dyDescent="0.35">
      <c r="A355" t="str">
        <f>Liste_composant[[#This Row],[N° de composant]]</f>
        <v>0104</v>
      </c>
      <c r="B355" s="56" t="s">
        <v>631</v>
      </c>
      <c r="C355" s="12" t="s">
        <v>213</v>
      </c>
      <c r="D355" s="13" t="s">
        <v>738</v>
      </c>
      <c r="E355" s="13" t="s">
        <v>227</v>
      </c>
      <c r="F355" s="14" t="s">
        <v>101</v>
      </c>
      <c r="G355" s="14" t="s">
        <v>634</v>
      </c>
      <c r="H355" s="14"/>
      <c r="I355" s="13"/>
      <c r="J355" s="13"/>
      <c r="K355" s="13"/>
      <c r="L355" s="15"/>
      <c r="M355" s="16"/>
    </row>
    <row r="356" spans="1:23" ht="23.25" x14ac:dyDescent="0.35">
      <c r="A356" t="str">
        <f>Liste_composant[[#This Row],[N° de composant]]</f>
        <v>0105</v>
      </c>
      <c r="B356" s="56" t="s">
        <v>631</v>
      </c>
      <c r="C356" s="12" t="s">
        <v>214</v>
      </c>
      <c r="D356" s="13" t="s">
        <v>738</v>
      </c>
      <c r="E356" s="13" t="s">
        <v>227</v>
      </c>
      <c r="F356" s="14" t="s">
        <v>101</v>
      </c>
      <c r="G356" s="14" t="s">
        <v>634</v>
      </c>
      <c r="H356" s="14"/>
      <c r="I356" s="13"/>
      <c r="J356" s="13"/>
      <c r="K356" s="13"/>
      <c r="L356" s="15"/>
      <c r="M356" s="16"/>
    </row>
    <row r="357" spans="1:23" ht="23.25" x14ac:dyDescent="0.35">
      <c r="A357" t="str">
        <f>Liste_composant[[#This Row],[N° de composant]]</f>
        <v>0106</v>
      </c>
      <c r="B357" s="56" t="s">
        <v>631</v>
      </c>
      <c r="C357" s="12" t="s">
        <v>739</v>
      </c>
      <c r="D357" s="13" t="s">
        <v>738</v>
      </c>
      <c r="E357" s="13" t="s">
        <v>227</v>
      </c>
      <c r="F357" s="14" t="s">
        <v>101</v>
      </c>
      <c r="G357" s="14" t="s">
        <v>634</v>
      </c>
      <c r="H357" s="14"/>
      <c r="I357" s="13"/>
      <c r="J357" s="13"/>
      <c r="K357" s="13"/>
      <c r="L357" s="15"/>
      <c r="M357" s="16"/>
    </row>
    <row r="358" spans="1:23" ht="23.25" x14ac:dyDescent="0.35">
      <c r="A358" t="str">
        <f>Liste_composant[[#This Row],[N° de composant]]</f>
        <v>0107</v>
      </c>
      <c r="B358" s="56" t="s">
        <v>631</v>
      </c>
      <c r="C358" s="12" t="s">
        <v>740</v>
      </c>
      <c r="D358" s="13" t="s">
        <v>738</v>
      </c>
      <c r="E358" s="13" t="s">
        <v>227</v>
      </c>
      <c r="F358" s="14" t="s">
        <v>101</v>
      </c>
      <c r="G358" s="14" t="s">
        <v>634</v>
      </c>
      <c r="H358" s="14"/>
      <c r="I358" s="13"/>
      <c r="J358" s="13"/>
      <c r="K358" s="13"/>
      <c r="L358" s="15"/>
      <c r="M358" s="16"/>
    </row>
    <row r="359" spans="1:23" ht="23.25" x14ac:dyDescent="0.35">
      <c r="A359" t="str">
        <f>Liste_composant[[#This Row],[N° de composant]]</f>
        <v>0108</v>
      </c>
      <c r="B359" s="56" t="s">
        <v>631</v>
      </c>
      <c r="C359" s="12" t="s">
        <v>741</v>
      </c>
      <c r="D359" s="13" t="s">
        <v>469</v>
      </c>
      <c r="E359" s="13" t="s">
        <v>469</v>
      </c>
      <c r="F359" s="14" t="s">
        <v>106</v>
      </c>
      <c r="G359" s="14" t="s">
        <v>634</v>
      </c>
      <c r="H359" s="14"/>
      <c r="I359" s="13"/>
      <c r="J359" s="13"/>
      <c r="K359" s="13"/>
      <c r="L359" s="15"/>
      <c r="M359" s="16"/>
    </row>
    <row r="360" spans="1:23" ht="23.25" x14ac:dyDescent="0.35">
      <c r="A360" t="str">
        <f>Liste_composant[[#This Row],[N° de composant]]</f>
        <v>0109</v>
      </c>
      <c r="B360" s="56" t="s">
        <v>631</v>
      </c>
      <c r="C360" s="12" t="s">
        <v>742</v>
      </c>
      <c r="D360" s="13" t="s">
        <v>743</v>
      </c>
      <c r="E360" s="13" t="s">
        <v>628</v>
      </c>
      <c r="F360" s="14" t="s">
        <v>101</v>
      </c>
      <c r="G360" s="14" t="s">
        <v>634</v>
      </c>
      <c r="H360" s="14"/>
      <c r="I360" s="13"/>
      <c r="J360" s="13"/>
      <c r="K360" s="13"/>
      <c r="L360" s="15"/>
      <c r="M360" s="16"/>
    </row>
    <row r="361" spans="1:23" ht="23.25" x14ac:dyDescent="0.35">
      <c r="A361" t="str">
        <f>Liste_composant[[#This Row],[N° de composant]]</f>
        <v>0110</v>
      </c>
      <c r="B361" s="56" t="s">
        <v>631</v>
      </c>
      <c r="C361" s="12" t="s">
        <v>744</v>
      </c>
      <c r="D361" s="13" t="s">
        <v>745</v>
      </c>
      <c r="E361" s="13" t="s">
        <v>628</v>
      </c>
      <c r="F361" s="14" t="s">
        <v>101</v>
      </c>
      <c r="G361" s="14" t="s">
        <v>634</v>
      </c>
      <c r="H361" s="14"/>
      <c r="I361" s="13"/>
      <c r="J361" s="13"/>
      <c r="K361" s="13"/>
      <c r="L361" s="15"/>
      <c r="M361" s="16"/>
    </row>
    <row r="362" spans="1:23" ht="23.25" x14ac:dyDescent="0.35">
      <c r="A362" t="str">
        <f>Liste_composant[[#This Row],[N° de composant]]</f>
        <v>0111</v>
      </c>
      <c r="B362" s="56" t="s">
        <v>631</v>
      </c>
      <c r="C362" s="12" t="s">
        <v>746</v>
      </c>
      <c r="D362" s="13" t="s">
        <v>747</v>
      </c>
      <c r="E362" s="13" t="s">
        <v>100</v>
      </c>
      <c r="F362" s="14" t="s">
        <v>101</v>
      </c>
      <c r="G362" s="14" t="s">
        <v>634</v>
      </c>
      <c r="H362" s="14"/>
      <c r="I362" s="13"/>
      <c r="J362" s="13"/>
      <c r="K362" s="13"/>
      <c r="L362" s="15"/>
      <c r="M362" s="16"/>
    </row>
    <row r="363" spans="1:23" ht="23.25" x14ac:dyDescent="0.35">
      <c r="A363" t="str">
        <f>Liste_composant[[#This Row],[N° de composant]]</f>
        <v>0112</v>
      </c>
      <c r="B363" s="56" t="s">
        <v>631</v>
      </c>
      <c r="C363" s="12" t="s">
        <v>748</v>
      </c>
      <c r="D363" s="13" t="s">
        <v>749</v>
      </c>
      <c r="E363" s="13" t="s">
        <v>227</v>
      </c>
      <c r="F363" s="14" t="s">
        <v>101</v>
      </c>
      <c r="G363" s="14" t="s">
        <v>634</v>
      </c>
      <c r="H363" s="14"/>
      <c r="I363" s="13"/>
      <c r="J363" s="13"/>
      <c r="K363" s="13"/>
      <c r="L363" s="15"/>
      <c r="M363" s="16"/>
    </row>
    <row r="364" spans="1:23" ht="23.25" x14ac:dyDescent="0.35">
      <c r="A364" t="str">
        <f>Liste_composant[[#This Row],[N° de composant]]</f>
        <v>0113</v>
      </c>
      <c r="B364" s="56" t="s">
        <v>631</v>
      </c>
      <c r="C364" s="12" t="s">
        <v>750</v>
      </c>
      <c r="D364" s="13" t="s">
        <v>751</v>
      </c>
      <c r="E364" s="13" t="s">
        <v>100</v>
      </c>
      <c r="F364" s="14" t="s">
        <v>101</v>
      </c>
      <c r="G364" s="14" t="s">
        <v>634</v>
      </c>
      <c r="H364" s="14"/>
      <c r="I364" s="13"/>
      <c r="J364" s="13"/>
      <c r="K364" s="13"/>
      <c r="L364" s="15"/>
      <c r="M364" s="16"/>
    </row>
    <row r="365" spans="1:23" ht="23.25" x14ac:dyDescent="0.35">
      <c r="A365" t="str">
        <f>Liste_composant[[#This Row],[N° de composant]]</f>
        <v>0114</v>
      </c>
      <c r="B365" s="56" t="s">
        <v>631</v>
      </c>
      <c r="C365" s="12" t="s">
        <v>752</v>
      </c>
      <c r="D365" s="13" t="s">
        <v>753</v>
      </c>
      <c r="E365" s="13" t="s">
        <v>245</v>
      </c>
      <c r="F365" s="14" t="s">
        <v>101</v>
      </c>
      <c r="G365" s="14" t="s">
        <v>634</v>
      </c>
      <c r="H365" s="14"/>
      <c r="I365" s="13"/>
      <c r="J365" s="13"/>
      <c r="K365" s="13"/>
      <c r="L365" s="15"/>
      <c r="M365" s="16"/>
    </row>
    <row r="366" spans="1:23" ht="23.25" x14ac:dyDescent="0.35">
      <c r="A366" t="str">
        <f>Liste_composant[[#This Row],[N° de composant]]</f>
        <v>0115</v>
      </c>
      <c r="B366" s="56" t="s">
        <v>631</v>
      </c>
      <c r="C366" s="12" t="s">
        <v>754</v>
      </c>
      <c r="D366" s="13" t="s">
        <v>755</v>
      </c>
      <c r="E366" s="13" t="s">
        <v>620</v>
      </c>
      <c r="F366" s="14" t="s">
        <v>106</v>
      </c>
      <c r="G366" s="14" t="s">
        <v>78</v>
      </c>
      <c r="H366" s="14"/>
      <c r="I366" s="13"/>
      <c r="J366" s="13"/>
      <c r="K366" s="13"/>
      <c r="L366" s="15"/>
      <c r="M366" s="16"/>
    </row>
    <row r="367" spans="1:23" s="34" customFormat="1" ht="23.25" x14ac:dyDescent="0.35">
      <c r="A367" t="str">
        <f>Liste_composant[[#This Row],[N° de composant]]</f>
        <v>0116</v>
      </c>
      <c r="B367" s="58" t="s">
        <v>631</v>
      </c>
      <c r="C367" s="27" t="s">
        <v>215</v>
      </c>
      <c r="D367" s="28" t="s">
        <v>756</v>
      </c>
      <c r="E367" s="28" t="s">
        <v>620</v>
      </c>
      <c r="F367" s="29" t="s">
        <v>106</v>
      </c>
      <c r="G367" s="29" t="s">
        <v>78</v>
      </c>
      <c r="H367" s="29"/>
      <c r="I367" s="28"/>
      <c r="J367" s="28"/>
      <c r="K367" s="28"/>
      <c r="L367" s="30"/>
      <c r="M367" s="31" t="s">
        <v>642</v>
      </c>
      <c r="N367" s="479"/>
      <c r="O367" s="479"/>
      <c r="P367" s="479"/>
      <c r="Q367" s="479"/>
      <c r="R367" s="479"/>
      <c r="S367" s="479"/>
      <c r="T367" s="479"/>
      <c r="U367" s="479"/>
      <c r="V367" s="479"/>
      <c r="W367" s="479"/>
    </row>
    <row r="368" spans="1:23" ht="23.25" x14ac:dyDescent="0.35">
      <c r="A368" t="str">
        <f>Liste_composant[[#This Row],[N° de composant]]</f>
        <v>0118</v>
      </c>
      <c r="B368" s="56" t="s">
        <v>631</v>
      </c>
      <c r="C368" s="12" t="s">
        <v>219</v>
      </c>
      <c r="D368" s="13" t="s">
        <v>757</v>
      </c>
      <c r="E368" s="13" t="s">
        <v>141</v>
      </c>
      <c r="F368" s="14" t="s">
        <v>106</v>
      </c>
      <c r="G368" s="14" t="s">
        <v>758</v>
      </c>
      <c r="H368" s="14"/>
      <c r="I368" s="13"/>
      <c r="J368" s="13"/>
      <c r="K368" s="13"/>
      <c r="L368" s="15"/>
      <c r="M368" s="16"/>
    </row>
    <row r="369" spans="1:13" ht="23.25" x14ac:dyDescent="0.35">
      <c r="A369" t="str">
        <f>Liste_composant[[#This Row],[N° de composant]]</f>
        <v>0001</v>
      </c>
      <c r="B369" s="56" t="s">
        <v>759</v>
      </c>
      <c r="C369" s="12" t="s">
        <v>632</v>
      </c>
      <c r="D369" s="13" t="s">
        <v>760</v>
      </c>
      <c r="E369" s="13" t="s">
        <v>761</v>
      </c>
      <c r="F369" s="14" t="s">
        <v>106</v>
      </c>
      <c r="G369" s="14" t="s">
        <v>762</v>
      </c>
      <c r="H369" s="14"/>
      <c r="I369" s="13"/>
      <c r="J369" s="13"/>
      <c r="K369" s="13"/>
      <c r="L369" s="15"/>
      <c r="M369" s="16"/>
    </row>
    <row r="370" spans="1:13" ht="23.25" x14ac:dyDescent="0.35">
      <c r="A370" t="str">
        <f>Liste_composant[[#This Row],[N° de composant]]</f>
        <v>0002</v>
      </c>
      <c r="B370" s="56" t="s">
        <v>759</v>
      </c>
      <c r="C370" s="12" t="s">
        <v>635</v>
      </c>
      <c r="D370" s="13" t="s">
        <v>763</v>
      </c>
      <c r="E370" s="13" t="s">
        <v>764</v>
      </c>
      <c r="F370" s="14" t="s">
        <v>106</v>
      </c>
      <c r="G370" s="14" t="s">
        <v>762</v>
      </c>
      <c r="H370" s="14"/>
      <c r="I370" s="13"/>
      <c r="J370" s="13"/>
      <c r="K370" s="13"/>
      <c r="L370" s="15"/>
      <c r="M370" s="16"/>
    </row>
    <row r="371" spans="1:13" ht="23.25" x14ac:dyDescent="0.35">
      <c r="A371" t="str">
        <f>Liste_composant[[#This Row],[N° de composant]]</f>
        <v>0003</v>
      </c>
      <c r="B371" s="56" t="s">
        <v>759</v>
      </c>
      <c r="C371" s="12" t="s">
        <v>637</v>
      </c>
      <c r="D371" s="13" t="s">
        <v>498</v>
      </c>
      <c r="E371" s="13" t="s">
        <v>130</v>
      </c>
      <c r="F371" s="14" t="s">
        <v>101</v>
      </c>
      <c r="G371" s="14" t="s">
        <v>78</v>
      </c>
      <c r="H371" s="14"/>
      <c r="I371" s="13"/>
      <c r="J371" s="13"/>
      <c r="K371" s="13"/>
      <c r="L371" s="15"/>
      <c r="M371" s="16"/>
    </row>
    <row r="372" spans="1:13" ht="23.25" x14ac:dyDescent="0.35">
      <c r="A372" t="str">
        <f>Liste_composant[[#This Row],[N° de composant]]</f>
        <v>0004</v>
      </c>
      <c r="B372" s="56" t="s">
        <v>759</v>
      </c>
      <c r="C372" s="12" t="s">
        <v>638</v>
      </c>
      <c r="D372" s="13" t="s">
        <v>765</v>
      </c>
      <c r="E372" s="13" t="s">
        <v>766</v>
      </c>
      <c r="F372" s="14" t="s">
        <v>106</v>
      </c>
      <c r="G372" s="14" t="s">
        <v>186</v>
      </c>
      <c r="H372" s="14"/>
      <c r="I372" s="13"/>
      <c r="J372" s="13"/>
      <c r="K372" s="13"/>
      <c r="L372" s="15"/>
      <c r="M372" s="16"/>
    </row>
    <row r="373" spans="1:13" ht="23.25" x14ac:dyDescent="0.35">
      <c r="A373" t="str">
        <f>Liste_composant[[#This Row],[N° de composant]]</f>
        <v>0005</v>
      </c>
      <c r="B373" s="56" t="s">
        <v>759</v>
      </c>
      <c r="C373" s="12" t="s">
        <v>640</v>
      </c>
      <c r="D373" s="13" t="s">
        <v>767</v>
      </c>
      <c r="E373" s="13" t="s">
        <v>401</v>
      </c>
      <c r="F373" s="14" t="s">
        <v>101</v>
      </c>
      <c r="G373" s="14" t="s">
        <v>186</v>
      </c>
      <c r="H373" s="14" t="s">
        <v>768</v>
      </c>
      <c r="I373" s="13"/>
      <c r="J373" s="13"/>
      <c r="K373" s="13"/>
      <c r="L373" s="15"/>
      <c r="M373" s="16"/>
    </row>
    <row r="374" spans="1:13" ht="23.25" x14ac:dyDescent="0.35">
      <c r="A374" t="str">
        <f>Liste_composant[[#This Row],[N° de composant]]</f>
        <v>0006</v>
      </c>
      <c r="B374" s="56" t="s">
        <v>759</v>
      </c>
      <c r="C374" s="12" t="s">
        <v>643</v>
      </c>
      <c r="D374" s="13" t="s">
        <v>769</v>
      </c>
      <c r="E374" s="13" t="s">
        <v>401</v>
      </c>
      <c r="F374" s="14" t="s">
        <v>101</v>
      </c>
      <c r="G374" s="14" t="s">
        <v>186</v>
      </c>
      <c r="H374" s="14"/>
      <c r="I374" s="13"/>
      <c r="J374" s="13"/>
      <c r="K374" s="13"/>
      <c r="L374" s="15"/>
      <c r="M374" s="16"/>
    </row>
    <row r="375" spans="1:13" ht="23.25" x14ac:dyDescent="0.35">
      <c r="A375" t="str">
        <f>Liste_composant[[#This Row],[N° de composant]]</f>
        <v>0008</v>
      </c>
      <c r="B375" s="56" t="s">
        <v>759</v>
      </c>
      <c r="C375" s="12" t="s">
        <v>648</v>
      </c>
      <c r="D375" s="13" t="s">
        <v>469</v>
      </c>
      <c r="E375" s="13" t="s">
        <v>469</v>
      </c>
      <c r="F375" s="14" t="s">
        <v>106</v>
      </c>
      <c r="G375" s="14" t="s">
        <v>186</v>
      </c>
      <c r="H375" s="26" t="s">
        <v>768</v>
      </c>
      <c r="I375" s="13"/>
      <c r="J375" s="13"/>
      <c r="K375" s="13"/>
      <c r="L375" s="15"/>
      <c r="M375" s="16"/>
    </row>
    <row r="376" spans="1:13" ht="23.25" x14ac:dyDescent="0.35">
      <c r="A376" t="str">
        <f>Liste_composant[[#This Row],[N° de composant]]</f>
        <v>0009</v>
      </c>
      <c r="B376" s="56" t="s">
        <v>759</v>
      </c>
      <c r="C376" s="12" t="s">
        <v>650</v>
      </c>
      <c r="D376" s="13" t="s">
        <v>770</v>
      </c>
      <c r="E376" s="13" t="s">
        <v>541</v>
      </c>
      <c r="F376" s="14" t="s">
        <v>106</v>
      </c>
      <c r="G376" s="14" t="s">
        <v>102</v>
      </c>
      <c r="H376" s="26"/>
      <c r="I376" s="13"/>
      <c r="J376" s="13"/>
      <c r="K376" s="13"/>
      <c r="L376" s="15"/>
      <c r="M376" s="16"/>
    </row>
    <row r="377" spans="1:13" ht="23.25" x14ac:dyDescent="0.35">
      <c r="A377" t="str">
        <f>Liste_composant[[#This Row],[N° de composant]]</f>
        <v>0010</v>
      </c>
      <c r="B377" s="56" t="s">
        <v>759</v>
      </c>
      <c r="C377" s="12" t="s">
        <v>654</v>
      </c>
      <c r="D377" s="13" t="s">
        <v>770</v>
      </c>
      <c r="E377" s="13" t="s">
        <v>541</v>
      </c>
      <c r="F377" s="14" t="s">
        <v>106</v>
      </c>
      <c r="G377" s="14" t="s">
        <v>102</v>
      </c>
      <c r="H377" s="26"/>
      <c r="I377" s="13"/>
      <c r="J377" s="13"/>
      <c r="K377" s="13"/>
      <c r="L377" s="15"/>
      <c r="M377" s="16"/>
    </row>
    <row r="378" spans="1:13" ht="23.25" x14ac:dyDescent="0.35">
      <c r="A378" t="str">
        <f>Liste_composant[[#This Row],[N° de composant]]</f>
        <v>0011</v>
      </c>
      <c r="B378" s="56" t="s">
        <v>759</v>
      </c>
      <c r="C378" s="12" t="s">
        <v>655</v>
      </c>
      <c r="D378" s="13" t="s">
        <v>771</v>
      </c>
      <c r="E378" s="13" t="s">
        <v>130</v>
      </c>
      <c r="F378" s="14" t="s">
        <v>101</v>
      </c>
      <c r="G378" s="14" t="s">
        <v>102</v>
      </c>
      <c r="H378" s="26"/>
      <c r="I378" s="13"/>
      <c r="J378" s="13"/>
      <c r="K378" s="13"/>
      <c r="L378" s="15"/>
      <c r="M378" s="16"/>
    </row>
    <row r="379" spans="1:13" ht="23.25" x14ac:dyDescent="0.35">
      <c r="A379" t="str">
        <f>Liste_composant[[#This Row],[N° de composant]]</f>
        <v>0012</v>
      </c>
      <c r="B379" s="56" t="s">
        <v>759</v>
      </c>
      <c r="C379" s="12" t="s">
        <v>657</v>
      </c>
      <c r="D379" s="13" t="s">
        <v>772</v>
      </c>
      <c r="E379" s="13" t="s">
        <v>464</v>
      </c>
      <c r="F379" s="14" t="s">
        <v>106</v>
      </c>
      <c r="G379" s="26" t="s">
        <v>102</v>
      </c>
      <c r="H379" s="26"/>
      <c r="I379" s="13"/>
      <c r="J379" s="13"/>
      <c r="K379" s="13"/>
      <c r="L379" s="15"/>
      <c r="M379" s="16"/>
    </row>
    <row r="380" spans="1:13" ht="23.25" x14ac:dyDescent="0.35">
      <c r="A380" t="str">
        <f>Liste_composant[[#This Row],[N° de composant]]</f>
        <v>0013</v>
      </c>
      <c r="B380" s="56" t="s">
        <v>759</v>
      </c>
      <c r="C380" s="12" t="s">
        <v>661</v>
      </c>
      <c r="D380" s="13" t="s">
        <v>773</v>
      </c>
      <c r="E380" s="13" t="s">
        <v>189</v>
      </c>
      <c r="F380" s="14" t="s">
        <v>101</v>
      </c>
      <c r="G380" s="14" t="s">
        <v>186</v>
      </c>
      <c r="H380" s="26"/>
      <c r="I380" s="13"/>
      <c r="J380" s="13"/>
      <c r="K380" s="13"/>
      <c r="L380" s="15"/>
      <c r="M380" s="16"/>
    </row>
    <row r="381" spans="1:13" ht="23.25" x14ac:dyDescent="0.35">
      <c r="A381" t="str">
        <f>Liste_composant[[#This Row],[N° de composant]]</f>
        <v>0014</v>
      </c>
      <c r="B381" s="56" t="s">
        <v>759</v>
      </c>
      <c r="C381" s="12" t="s">
        <v>663</v>
      </c>
      <c r="D381" s="13" t="s">
        <v>774</v>
      </c>
      <c r="E381" s="13" t="s">
        <v>775</v>
      </c>
      <c r="F381" s="14" t="s">
        <v>106</v>
      </c>
      <c r="G381" s="14" t="s">
        <v>78</v>
      </c>
      <c r="H381" s="26" t="s">
        <v>768</v>
      </c>
      <c r="I381" s="13"/>
      <c r="J381" s="13"/>
      <c r="K381" s="13"/>
      <c r="L381" s="15"/>
      <c r="M381" s="42"/>
    </row>
    <row r="382" spans="1:13" ht="23.25" x14ac:dyDescent="0.35">
      <c r="A382" t="str">
        <f>Liste_composant[[#This Row],[N° de composant]]</f>
        <v>0015</v>
      </c>
      <c r="B382" s="56" t="s">
        <v>759</v>
      </c>
      <c r="C382" s="12" t="s">
        <v>666</v>
      </c>
      <c r="D382" s="13" t="s">
        <v>498</v>
      </c>
      <c r="E382" s="13" t="s">
        <v>130</v>
      </c>
      <c r="F382" s="14" t="s">
        <v>101</v>
      </c>
      <c r="G382" s="14" t="s">
        <v>78</v>
      </c>
      <c r="H382" s="26"/>
      <c r="I382" s="13"/>
      <c r="J382" s="13"/>
      <c r="K382" s="13"/>
      <c r="L382" s="15"/>
      <c r="M382" s="16"/>
    </row>
    <row r="383" spans="1:13" ht="23.25" x14ac:dyDescent="0.35">
      <c r="A383" t="str">
        <f>Liste_composant[[#This Row],[N° de composant]]</f>
        <v>0016</v>
      </c>
      <c r="B383" s="56" t="s">
        <v>759</v>
      </c>
      <c r="C383" s="12" t="s">
        <v>668</v>
      </c>
      <c r="D383" s="13" t="s">
        <v>776</v>
      </c>
      <c r="E383" s="13" t="s">
        <v>141</v>
      </c>
      <c r="F383" s="14" t="s">
        <v>106</v>
      </c>
      <c r="G383" s="14" t="s">
        <v>111</v>
      </c>
      <c r="H383" s="26"/>
      <c r="I383" s="13"/>
      <c r="J383" s="13"/>
      <c r="K383" s="13"/>
      <c r="L383" s="15"/>
      <c r="M383" s="16"/>
    </row>
    <row r="384" spans="1:13" ht="23.25" x14ac:dyDescent="0.35">
      <c r="A384" t="str">
        <f>Liste_composant[[#This Row],[N° de composant]]</f>
        <v>0017</v>
      </c>
      <c r="B384" s="56" t="s">
        <v>759</v>
      </c>
      <c r="C384" s="12" t="s">
        <v>98</v>
      </c>
      <c r="D384" s="13" t="s">
        <v>777</v>
      </c>
      <c r="E384" s="13" t="s">
        <v>126</v>
      </c>
      <c r="F384" s="14" t="s">
        <v>106</v>
      </c>
      <c r="G384" s="14" t="s">
        <v>778</v>
      </c>
      <c r="H384" s="26" t="s">
        <v>1</v>
      </c>
      <c r="I384" s="13"/>
      <c r="J384" s="13"/>
      <c r="K384" s="13"/>
      <c r="L384" s="15"/>
      <c r="M384" s="16"/>
    </row>
    <row r="385" spans="1:23" ht="23.25" x14ac:dyDescent="0.35">
      <c r="A385" t="str">
        <f>Liste_composant[[#This Row],[N° de composant]]</f>
        <v>0018</v>
      </c>
      <c r="B385" s="56" t="s">
        <v>759</v>
      </c>
      <c r="C385" s="12" t="s">
        <v>103</v>
      </c>
      <c r="D385" s="13" t="s">
        <v>779</v>
      </c>
      <c r="E385" s="13" t="s">
        <v>464</v>
      </c>
      <c r="F385" s="14" t="s">
        <v>106</v>
      </c>
      <c r="G385" s="14" t="s">
        <v>78</v>
      </c>
      <c r="H385" s="14" t="s">
        <v>147</v>
      </c>
      <c r="I385" s="13"/>
      <c r="J385" s="13"/>
      <c r="K385" s="13"/>
      <c r="L385" s="15"/>
      <c r="M385" s="16"/>
    </row>
    <row r="386" spans="1:23" ht="23.25" x14ac:dyDescent="0.35">
      <c r="A386" t="str">
        <f>Liste_composant[[#This Row],[N° de composant]]</f>
        <v>0019</v>
      </c>
      <c r="B386" s="56" t="s">
        <v>759</v>
      </c>
      <c r="C386" s="12" t="s">
        <v>108</v>
      </c>
      <c r="D386" s="13" t="s">
        <v>780</v>
      </c>
      <c r="E386" s="13" t="s">
        <v>781</v>
      </c>
      <c r="F386" s="14" t="s">
        <v>101</v>
      </c>
      <c r="G386" s="14" t="s">
        <v>186</v>
      </c>
      <c r="H386" s="14"/>
      <c r="I386" s="13"/>
      <c r="J386" s="13"/>
      <c r="K386" s="13"/>
      <c r="L386" s="15"/>
      <c r="M386" s="16"/>
    </row>
    <row r="387" spans="1:23" ht="23.25" x14ac:dyDescent="0.35">
      <c r="A387" t="str">
        <f>Liste_composant[[#This Row],[N° de composant]]</f>
        <v>0020</v>
      </c>
      <c r="B387" s="56" t="s">
        <v>759</v>
      </c>
      <c r="C387" s="12" t="s">
        <v>113</v>
      </c>
      <c r="D387" s="13" t="s">
        <v>782</v>
      </c>
      <c r="E387" s="13" t="s">
        <v>195</v>
      </c>
      <c r="F387" s="14" t="s">
        <v>101</v>
      </c>
      <c r="G387" s="14" t="s">
        <v>186</v>
      </c>
      <c r="H387" s="14"/>
      <c r="I387" s="13"/>
      <c r="J387" s="13"/>
      <c r="K387" s="13"/>
      <c r="L387" s="15"/>
      <c r="M387" s="16"/>
    </row>
    <row r="388" spans="1:23" ht="23.25" x14ac:dyDescent="0.35">
      <c r="A388" t="str">
        <f>Liste_composant[[#This Row],[N° de composant]]</f>
        <v>0021</v>
      </c>
      <c r="B388" s="56" t="s">
        <v>759</v>
      </c>
      <c r="C388" s="12" t="s">
        <v>117</v>
      </c>
      <c r="D388" s="13" t="s">
        <v>783</v>
      </c>
      <c r="E388" s="13" t="s">
        <v>185</v>
      </c>
      <c r="F388" s="14" t="s">
        <v>101</v>
      </c>
      <c r="G388" s="14" t="s">
        <v>186</v>
      </c>
      <c r="H388" s="14"/>
      <c r="I388" s="13"/>
      <c r="J388" s="13"/>
      <c r="K388" s="13"/>
      <c r="L388" s="15"/>
      <c r="M388" s="16"/>
    </row>
    <row r="389" spans="1:23" ht="23.25" x14ac:dyDescent="0.35">
      <c r="A389" t="str">
        <f>Liste_composant[[#This Row],[N° de composant]]</f>
        <v>0022</v>
      </c>
      <c r="B389" s="56" t="s">
        <v>759</v>
      </c>
      <c r="C389" s="12" t="s">
        <v>118</v>
      </c>
      <c r="D389" s="13" t="s">
        <v>784</v>
      </c>
      <c r="E389" s="13" t="s">
        <v>185</v>
      </c>
      <c r="F389" s="14" t="s">
        <v>101</v>
      </c>
      <c r="G389" s="14" t="s">
        <v>186</v>
      </c>
      <c r="H389" s="14"/>
      <c r="I389" s="13"/>
      <c r="J389" s="13"/>
      <c r="K389" s="13"/>
      <c r="L389" s="15"/>
      <c r="M389" s="16"/>
    </row>
    <row r="390" spans="1:23" ht="23.25" x14ac:dyDescent="0.35">
      <c r="A390" t="str">
        <f>Liste_composant[[#This Row],[N° de composant]]</f>
        <v>0023</v>
      </c>
      <c r="B390" s="56" t="s">
        <v>759</v>
      </c>
      <c r="C390" s="12" t="s">
        <v>674</v>
      </c>
      <c r="D390" s="13" t="s">
        <v>785</v>
      </c>
      <c r="E390" s="13" t="s">
        <v>185</v>
      </c>
      <c r="F390" s="14" t="s">
        <v>101</v>
      </c>
      <c r="G390" s="14" t="s">
        <v>186</v>
      </c>
      <c r="H390" s="14"/>
      <c r="I390" s="13"/>
      <c r="J390" s="13"/>
      <c r="K390" s="13"/>
      <c r="L390" s="15"/>
      <c r="M390" s="16"/>
    </row>
    <row r="391" spans="1:23" ht="23.25" x14ac:dyDescent="0.35">
      <c r="A391" t="str">
        <f>Liste_composant[[#This Row],[N° de composant]]</f>
        <v>0024</v>
      </c>
      <c r="B391" s="56" t="s">
        <v>759</v>
      </c>
      <c r="C391" s="12" t="s">
        <v>119</v>
      </c>
      <c r="D391" s="13" t="s">
        <v>786</v>
      </c>
      <c r="E391" s="13" t="s">
        <v>189</v>
      </c>
      <c r="F391" s="14" t="s">
        <v>101</v>
      </c>
      <c r="G391" s="14" t="s">
        <v>186</v>
      </c>
      <c r="H391" s="14"/>
      <c r="I391" s="13"/>
      <c r="J391" s="13"/>
      <c r="K391" s="13"/>
      <c r="L391" s="15"/>
      <c r="M391" s="16"/>
    </row>
    <row r="392" spans="1:23" ht="23.25" x14ac:dyDescent="0.35">
      <c r="A392" t="str">
        <f>Liste_composant[[#This Row],[N° de composant]]</f>
        <v>0025</v>
      </c>
      <c r="B392" s="56" t="s">
        <v>759</v>
      </c>
      <c r="C392" s="12" t="s">
        <v>122</v>
      </c>
      <c r="D392" s="13" t="s">
        <v>787</v>
      </c>
      <c r="E392" s="13" t="s">
        <v>185</v>
      </c>
      <c r="F392" s="14" t="s">
        <v>101</v>
      </c>
      <c r="G392" s="14" t="s">
        <v>186</v>
      </c>
      <c r="H392" s="14"/>
      <c r="I392" s="13"/>
      <c r="J392" s="13"/>
      <c r="K392" s="13"/>
      <c r="L392" s="15"/>
      <c r="M392" s="16"/>
    </row>
    <row r="393" spans="1:23" ht="23.25" x14ac:dyDescent="0.35">
      <c r="A393" t="str">
        <f>Liste_composant[[#This Row],[N° de composant]]</f>
        <v>0026</v>
      </c>
      <c r="B393" s="56" t="s">
        <v>759</v>
      </c>
      <c r="C393" s="12" t="s">
        <v>124</v>
      </c>
      <c r="D393" s="13" t="s">
        <v>788</v>
      </c>
      <c r="E393" s="13" t="s">
        <v>192</v>
      </c>
      <c r="F393" s="14" t="s">
        <v>101</v>
      </c>
      <c r="G393" s="14" t="s">
        <v>186</v>
      </c>
      <c r="H393" s="14"/>
      <c r="I393" s="13"/>
      <c r="J393" s="13"/>
      <c r="K393" s="13"/>
      <c r="L393" s="15"/>
      <c r="M393" s="16"/>
    </row>
    <row r="394" spans="1:23" ht="23.25" x14ac:dyDescent="0.35">
      <c r="A394" t="str">
        <f>Liste_composant[[#This Row],[N° de composant]]</f>
        <v>0027</v>
      </c>
      <c r="B394" s="56" t="s">
        <v>759</v>
      </c>
      <c r="C394" s="12" t="s">
        <v>128</v>
      </c>
      <c r="D394" s="13" t="s">
        <v>789</v>
      </c>
      <c r="E394" s="13" t="s">
        <v>189</v>
      </c>
      <c r="F394" s="14" t="s">
        <v>101</v>
      </c>
      <c r="G394" s="14" t="s">
        <v>186</v>
      </c>
      <c r="H394" s="14"/>
      <c r="I394" s="13"/>
      <c r="J394" s="13"/>
      <c r="K394" s="13"/>
      <c r="L394" s="15"/>
      <c r="M394" s="16"/>
    </row>
    <row r="395" spans="1:23" ht="23.25" x14ac:dyDescent="0.35">
      <c r="A395" t="str">
        <f>Liste_composant[[#This Row],[N° de composant]]</f>
        <v>0028</v>
      </c>
      <c r="B395" s="56" t="s">
        <v>759</v>
      </c>
      <c r="C395" s="12" t="s">
        <v>131</v>
      </c>
      <c r="D395" s="13" t="s">
        <v>163</v>
      </c>
      <c r="E395" s="13" t="s">
        <v>130</v>
      </c>
      <c r="F395" s="14" t="s">
        <v>101</v>
      </c>
      <c r="G395" s="14" t="s">
        <v>78</v>
      </c>
      <c r="H395" s="14"/>
      <c r="I395" s="13"/>
      <c r="J395" s="13"/>
      <c r="K395" s="13"/>
      <c r="L395" s="15"/>
      <c r="M395" s="16"/>
    </row>
    <row r="396" spans="1:23" ht="23.25" x14ac:dyDescent="0.35">
      <c r="A396" t="str">
        <f>Liste_composant[[#This Row],[N° de composant]]</f>
        <v>0029</v>
      </c>
      <c r="B396" s="56" t="s">
        <v>759</v>
      </c>
      <c r="C396" s="12" t="s">
        <v>133</v>
      </c>
      <c r="D396" s="13" t="s">
        <v>790</v>
      </c>
      <c r="E396" s="13" t="s">
        <v>100</v>
      </c>
      <c r="F396" s="14" t="s">
        <v>101</v>
      </c>
      <c r="G396" s="14" t="s">
        <v>186</v>
      </c>
      <c r="H396" s="14"/>
      <c r="I396" s="13"/>
      <c r="J396" s="13"/>
      <c r="K396" s="13"/>
      <c r="L396" s="15"/>
      <c r="M396" s="16"/>
    </row>
    <row r="397" spans="1:23" s="34" customFormat="1" ht="23.25" x14ac:dyDescent="0.35">
      <c r="A397" t="str">
        <f>Liste_composant[[#This Row],[N° de composant]]</f>
        <v>0030</v>
      </c>
      <c r="B397" s="58" t="s">
        <v>759</v>
      </c>
      <c r="C397" s="27" t="s">
        <v>134</v>
      </c>
      <c r="D397" s="28" t="s">
        <v>791</v>
      </c>
      <c r="E397" s="28" t="s">
        <v>792</v>
      </c>
      <c r="F397" s="29" t="s">
        <v>106</v>
      </c>
      <c r="G397" s="29" t="s">
        <v>78</v>
      </c>
      <c r="H397" s="29"/>
      <c r="I397" s="28"/>
      <c r="J397" s="28"/>
      <c r="K397" s="28"/>
      <c r="L397" s="30"/>
      <c r="M397" s="31" t="s">
        <v>793</v>
      </c>
      <c r="N397" s="479"/>
      <c r="O397" s="479"/>
      <c r="P397" s="479"/>
      <c r="Q397" s="479"/>
      <c r="R397" s="479"/>
      <c r="S397" s="479"/>
      <c r="T397" s="479"/>
      <c r="U397" s="479"/>
      <c r="V397" s="479"/>
      <c r="W397" s="479"/>
    </row>
    <row r="398" spans="1:23" ht="23.25" x14ac:dyDescent="0.35">
      <c r="A398" t="str">
        <f>Liste_composant[[#This Row],[N° de composant]]</f>
        <v>0031</v>
      </c>
      <c r="B398" s="56" t="s">
        <v>759</v>
      </c>
      <c r="C398" s="12" t="s">
        <v>686</v>
      </c>
      <c r="D398" s="13" t="s">
        <v>794</v>
      </c>
      <c r="E398" s="13" t="s">
        <v>517</v>
      </c>
      <c r="F398" s="14" t="s">
        <v>106</v>
      </c>
      <c r="G398" s="14" t="s">
        <v>186</v>
      </c>
      <c r="H398" s="14"/>
      <c r="I398" s="13"/>
      <c r="J398" s="13"/>
      <c r="K398" s="13"/>
      <c r="L398" s="15"/>
      <c r="M398" s="16"/>
    </row>
    <row r="399" spans="1:23" ht="23.25" x14ac:dyDescent="0.35">
      <c r="A399" t="str">
        <f>Liste_composant[[#This Row],[N° de composant]]</f>
        <v>0032</v>
      </c>
      <c r="B399" s="56" t="s">
        <v>759</v>
      </c>
      <c r="C399" s="12" t="s">
        <v>138</v>
      </c>
      <c r="D399" s="13" t="s">
        <v>794</v>
      </c>
      <c r="E399" s="13" t="s">
        <v>517</v>
      </c>
      <c r="F399" s="14" t="s">
        <v>106</v>
      </c>
      <c r="G399" s="14" t="s">
        <v>186</v>
      </c>
      <c r="H399" s="14"/>
      <c r="I399" s="13"/>
      <c r="J399" s="13"/>
      <c r="K399" s="13"/>
      <c r="L399" s="15"/>
      <c r="M399" s="16"/>
    </row>
    <row r="400" spans="1:23" ht="23.25" x14ac:dyDescent="0.35">
      <c r="A400" t="str">
        <f>Liste_composant[[#This Row],[N° de composant]]</f>
        <v>0033</v>
      </c>
      <c r="B400" s="56" t="s">
        <v>759</v>
      </c>
      <c r="C400" s="12" t="s">
        <v>689</v>
      </c>
      <c r="D400" s="13" t="s">
        <v>794</v>
      </c>
      <c r="E400" s="13" t="s">
        <v>517</v>
      </c>
      <c r="F400" s="14" t="s">
        <v>106</v>
      </c>
      <c r="G400" s="14" t="s">
        <v>186</v>
      </c>
      <c r="H400" s="14"/>
      <c r="I400" s="13"/>
      <c r="J400" s="13"/>
      <c r="K400" s="13"/>
      <c r="L400" s="15"/>
      <c r="M400" s="16"/>
    </row>
    <row r="401" spans="1:13" ht="23.25" x14ac:dyDescent="0.35">
      <c r="A401" t="str">
        <f>Liste_composant[[#This Row],[N° de composant]]</f>
        <v>0034</v>
      </c>
      <c r="B401" s="56" t="s">
        <v>759</v>
      </c>
      <c r="C401" s="12" t="s">
        <v>139</v>
      </c>
      <c r="D401" s="13" t="s">
        <v>795</v>
      </c>
      <c r="E401" s="13" t="s">
        <v>493</v>
      </c>
      <c r="F401" s="14" t="s">
        <v>106</v>
      </c>
      <c r="G401" s="14" t="s">
        <v>186</v>
      </c>
      <c r="H401" s="14"/>
      <c r="I401" s="13"/>
      <c r="J401" s="13"/>
      <c r="K401" s="13"/>
      <c r="L401" s="15"/>
      <c r="M401" s="16"/>
    </row>
    <row r="402" spans="1:13" ht="23.25" x14ac:dyDescent="0.35">
      <c r="A402" t="str">
        <f>Liste_composant[[#This Row],[N° de composant]]</f>
        <v>0035</v>
      </c>
      <c r="B402" s="56" t="s">
        <v>759</v>
      </c>
      <c r="C402" s="12" t="s">
        <v>145</v>
      </c>
      <c r="D402" s="13" t="s">
        <v>675</v>
      </c>
      <c r="E402" s="13" t="s">
        <v>676</v>
      </c>
      <c r="F402" s="14" t="s">
        <v>106</v>
      </c>
      <c r="G402" s="14" t="s">
        <v>186</v>
      </c>
      <c r="H402" s="14"/>
      <c r="I402" s="13"/>
      <c r="J402" s="13"/>
      <c r="K402" s="13"/>
      <c r="L402" s="15"/>
      <c r="M402" s="16"/>
    </row>
    <row r="403" spans="1:13" ht="23.25" x14ac:dyDescent="0.35">
      <c r="A403" t="str">
        <f>Liste_composant[[#This Row],[N° de composant]]</f>
        <v>0036</v>
      </c>
      <c r="B403" s="56" t="s">
        <v>759</v>
      </c>
      <c r="C403" s="12" t="s">
        <v>148</v>
      </c>
      <c r="D403" s="13" t="s">
        <v>796</v>
      </c>
      <c r="E403" s="13" t="s">
        <v>517</v>
      </c>
      <c r="F403" s="14" t="s">
        <v>106</v>
      </c>
      <c r="G403" s="14" t="s">
        <v>186</v>
      </c>
      <c r="H403" s="14"/>
      <c r="I403" s="13"/>
      <c r="J403" s="13"/>
      <c r="K403" s="13"/>
      <c r="L403" s="15"/>
      <c r="M403" s="16"/>
    </row>
    <row r="404" spans="1:13" ht="23.25" x14ac:dyDescent="0.35">
      <c r="A404" t="str">
        <f>Liste_composant[[#This Row],[N° de composant]]</f>
        <v>0037</v>
      </c>
      <c r="B404" s="56" t="s">
        <v>759</v>
      </c>
      <c r="C404" s="12" t="s">
        <v>150</v>
      </c>
      <c r="D404" s="13" t="s">
        <v>797</v>
      </c>
      <c r="E404" s="13" t="s">
        <v>517</v>
      </c>
      <c r="F404" s="14" t="s">
        <v>106</v>
      </c>
      <c r="G404" s="14" t="s">
        <v>186</v>
      </c>
      <c r="H404" s="14"/>
      <c r="I404" s="13"/>
      <c r="J404" s="13"/>
      <c r="K404" s="13"/>
      <c r="L404" s="15"/>
      <c r="M404" s="16"/>
    </row>
    <row r="405" spans="1:13" ht="23.25" x14ac:dyDescent="0.35">
      <c r="A405" t="str">
        <f>Liste_composant[[#This Row],[N° de composant]]</f>
        <v>0038</v>
      </c>
      <c r="B405" s="56" t="s">
        <v>759</v>
      </c>
      <c r="C405" s="12" t="s">
        <v>152</v>
      </c>
      <c r="D405" s="13" t="s">
        <v>794</v>
      </c>
      <c r="E405" s="13" t="s">
        <v>517</v>
      </c>
      <c r="F405" s="14" t="s">
        <v>106</v>
      </c>
      <c r="G405" s="14" t="s">
        <v>186</v>
      </c>
      <c r="H405" s="14"/>
      <c r="I405" s="13"/>
      <c r="J405" s="13"/>
      <c r="K405" s="13"/>
      <c r="L405" s="15"/>
      <c r="M405" s="16"/>
    </row>
    <row r="406" spans="1:13" ht="23.25" x14ac:dyDescent="0.35">
      <c r="A406" t="str">
        <f>Liste_composant[[#This Row],[N° de composant]]</f>
        <v>0039</v>
      </c>
      <c r="B406" s="56" t="s">
        <v>759</v>
      </c>
      <c r="C406" s="12" t="s">
        <v>155</v>
      </c>
      <c r="D406" s="13" t="s">
        <v>794</v>
      </c>
      <c r="E406" s="13" t="s">
        <v>517</v>
      </c>
      <c r="F406" s="14" t="s">
        <v>106</v>
      </c>
      <c r="G406" s="14" t="s">
        <v>186</v>
      </c>
      <c r="H406" s="14"/>
      <c r="I406" s="13"/>
      <c r="J406" s="13"/>
      <c r="K406" s="13"/>
      <c r="L406" s="15"/>
      <c r="M406" s="16"/>
    </row>
    <row r="407" spans="1:13" ht="23.25" x14ac:dyDescent="0.35">
      <c r="A407" t="str">
        <f>Liste_composant[[#This Row],[N° de composant]]</f>
        <v>0040</v>
      </c>
      <c r="B407" s="56" t="s">
        <v>759</v>
      </c>
      <c r="C407" s="12" t="s">
        <v>158</v>
      </c>
      <c r="D407" s="13" t="s">
        <v>675</v>
      </c>
      <c r="E407" s="13" t="s">
        <v>676</v>
      </c>
      <c r="F407" s="14" t="s">
        <v>106</v>
      </c>
      <c r="G407" s="14" t="s">
        <v>186</v>
      </c>
      <c r="H407" s="14"/>
      <c r="I407" s="13"/>
      <c r="J407" s="13"/>
      <c r="K407" s="13"/>
      <c r="L407" s="15"/>
      <c r="M407" s="16"/>
    </row>
    <row r="408" spans="1:13" ht="23.25" x14ac:dyDescent="0.35">
      <c r="A408" t="str">
        <f>Liste_composant[[#This Row],[N° de composant]]</f>
        <v>0041</v>
      </c>
      <c r="B408" s="56" t="s">
        <v>759</v>
      </c>
      <c r="C408" s="12" t="s">
        <v>697</v>
      </c>
      <c r="D408" s="13" t="s">
        <v>794</v>
      </c>
      <c r="E408" s="13" t="s">
        <v>517</v>
      </c>
      <c r="F408" s="14" t="s">
        <v>106</v>
      </c>
      <c r="G408" s="14" t="s">
        <v>186</v>
      </c>
      <c r="H408" s="14"/>
      <c r="I408" s="13"/>
      <c r="J408" s="13"/>
      <c r="K408" s="13"/>
      <c r="L408" s="15"/>
      <c r="M408" s="16"/>
    </row>
    <row r="409" spans="1:13" ht="23.25" x14ac:dyDescent="0.35">
      <c r="A409" t="str">
        <f>Liste_composant[[#This Row],[N° de composant]]</f>
        <v>0042</v>
      </c>
      <c r="B409" s="56" t="s">
        <v>759</v>
      </c>
      <c r="C409" s="12" t="s">
        <v>698</v>
      </c>
      <c r="D409" s="13" t="s">
        <v>798</v>
      </c>
      <c r="E409" s="13" t="s">
        <v>761</v>
      </c>
      <c r="F409" s="14" t="s">
        <v>106</v>
      </c>
      <c r="G409" s="14" t="s">
        <v>186</v>
      </c>
      <c r="H409" s="14"/>
      <c r="I409" s="13"/>
      <c r="J409" s="13"/>
      <c r="K409" s="13"/>
      <c r="L409" s="15"/>
      <c r="M409" s="16"/>
    </row>
    <row r="410" spans="1:13" ht="23.25" x14ac:dyDescent="0.35">
      <c r="A410" t="str">
        <f>Liste_composant[[#This Row],[N° de composant]]</f>
        <v>0043</v>
      </c>
      <c r="B410" s="56" t="s">
        <v>759</v>
      </c>
      <c r="C410" s="12" t="s">
        <v>699</v>
      </c>
      <c r="D410" s="13" t="s">
        <v>796</v>
      </c>
      <c r="E410" s="13" t="s">
        <v>517</v>
      </c>
      <c r="F410" s="14" t="s">
        <v>106</v>
      </c>
      <c r="G410" s="14" t="s">
        <v>186</v>
      </c>
      <c r="H410" s="14"/>
      <c r="I410" s="13"/>
      <c r="J410" s="13"/>
      <c r="K410" s="13"/>
      <c r="L410" s="15"/>
      <c r="M410" s="16"/>
    </row>
    <row r="411" spans="1:13" ht="23.25" x14ac:dyDescent="0.35">
      <c r="A411" t="str">
        <f>Liste_composant[[#This Row],[N° de composant]]</f>
        <v>0044</v>
      </c>
      <c r="B411" s="56" t="s">
        <v>759</v>
      </c>
      <c r="C411" s="12" t="s">
        <v>700</v>
      </c>
      <c r="D411" s="13" t="s">
        <v>675</v>
      </c>
      <c r="E411" s="13" t="s">
        <v>676</v>
      </c>
      <c r="F411" s="14" t="s">
        <v>106</v>
      </c>
      <c r="G411" s="14" t="s">
        <v>186</v>
      </c>
      <c r="H411" s="14"/>
      <c r="I411" s="13"/>
      <c r="J411" s="13"/>
      <c r="K411" s="13"/>
      <c r="L411" s="15"/>
      <c r="M411" s="16"/>
    </row>
    <row r="412" spans="1:13" ht="23.25" x14ac:dyDescent="0.35">
      <c r="A412" t="str">
        <f>Liste_composant[[#This Row],[N° de composant]]</f>
        <v>0045</v>
      </c>
      <c r="B412" s="56" t="s">
        <v>759</v>
      </c>
      <c r="C412" s="12" t="s">
        <v>701</v>
      </c>
      <c r="D412" s="13" t="s">
        <v>794</v>
      </c>
      <c r="E412" s="13" t="s">
        <v>517</v>
      </c>
      <c r="F412" s="14" t="s">
        <v>106</v>
      </c>
      <c r="G412" s="14" t="s">
        <v>186</v>
      </c>
      <c r="H412" s="14"/>
      <c r="I412" s="13"/>
      <c r="J412" s="13"/>
      <c r="K412" s="13"/>
      <c r="L412" s="15"/>
      <c r="M412" s="16"/>
    </row>
    <row r="413" spans="1:13" ht="23.25" x14ac:dyDescent="0.35">
      <c r="A413" t="str">
        <f>Liste_composant[[#This Row],[N° de composant]]</f>
        <v>0046</v>
      </c>
      <c r="B413" s="56" t="s">
        <v>759</v>
      </c>
      <c r="C413" s="12" t="s">
        <v>702</v>
      </c>
      <c r="D413" s="13" t="s">
        <v>794</v>
      </c>
      <c r="E413" s="13" t="s">
        <v>517</v>
      </c>
      <c r="F413" s="14" t="s">
        <v>106</v>
      </c>
      <c r="G413" s="14" t="s">
        <v>186</v>
      </c>
      <c r="H413" s="14"/>
      <c r="I413" s="13"/>
      <c r="J413" s="13"/>
      <c r="K413" s="13"/>
      <c r="L413" s="15"/>
      <c r="M413" s="16"/>
    </row>
    <row r="414" spans="1:13" ht="23.25" x14ac:dyDescent="0.35">
      <c r="A414" t="str">
        <f>Liste_composant[[#This Row],[N° de composant]]</f>
        <v>0047</v>
      </c>
      <c r="B414" s="56" t="s">
        <v>759</v>
      </c>
      <c r="C414" s="12" t="s">
        <v>159</v>
      </c>
      <c r="D414" s="13" t="s">
        <v>794</v>
      </c>
      <c r="E414" s="13" t="s">
        <v>517</v>
      </c>
      <c r="F414" s="14" t="s">
        <v>106</v>
      </c>
      <c r="G414" s="14" t="s">
        <v>186</v>
      </c>
      <c r="H414" s="14"/>
      <c r="I414" s="13"/>
      <c r="J414" s="13"/>
      <c r="K414" s="13"/>
      <c r="L414" s="15"/>
      <c r="M414" s="16"/>
    </row>
    <row r="415" spans="1:13" ht="23.25" x14ac:dyDescent="0.35">
      <c r="A415" t="str">
        <f>Liste_composant[[#This Row],[N° de composant]]</f>
        <v>0050</v>
      </c>
      <c r="B415" s="56" t="s">
        <v>759</v>
      </c>
      <c r="C415" s="12" t="s">
        <v>164</v>
      </c>
      <c r="D415" s="13" t="s">
        <v>799</v>
      </c>
      <c r="E415" s="13" t="s">
        <v>230</v>
      </c>
      <c r="F415" s="14" t="s">
        <v>101</v>
      </c>
      <c r="G415" s="14" t="s">
        <v>758</v>
      </c>
      <c r="H415" s="14"/>
      <c r="I415" s="13"/>
      <c r="J415" s="13"/>
      <c r="K415" s="13"/>
      <c r="L415" s="15"/>
      <c r="M415" s="16"/>
    </row>
    <row r="416" spans="1:13" ht="23.25" x14ac:dyDescent="0.35">
      <c r="A416" t="str">
        <f>Liste_composant[[#This Row],[N° de composant]]</f>
        <v>0051</v>
      </c>
      <c r="B416" s="56" t="s">
        <v>759</v>
      </c>
      <c r="C416" s="12" t="s">
        <v>166</v>
      </c>
      <c r="D416" s="13" t="s">
        <v>163</v>
      </c>
      <c r="E416" s="13" t="s">
        <v>130</v>
      </c>
      <c r="F416" s="14" t="s">
        <v>101</v>
      </c>
      <c r="G416" s="14" t="s">
        <v>78</v>
      </c>
      <c r="H416" s="14"/>
      <c r="I416" s="13"/>
      <c r="J416" s="13"/>
      <c r="K416" s="13"/>
      <c r="L416" s="15"/>
      <c r="M416" s="16"/>
    </row>
    <row r="417" spans="1:23" ht="23.25" x14ac:dyDescent="0.35">
      <c r="A417" t="str">
        <f>Liste_composant[[#This Row],[N° de composant]]</f>
        <v>0052</v>
      </c>
      <c r="B417" s="56" t="s">
        <v>759</v>
      </c>
      <c r="C417" s="12" t="s">
        <v>167</v>
      </c>
      <c r="D417" s="13" t="s">
        <v>800</v>
      </c>
      <c r="E417" s="13" t="s">
        <v>659</v>
      </c>
      <c r="F417" s="14" t="s">
        <v>106</v>
      </c>
      <c r="G417" s="14" t="s">
        <v>78</v>
      </c>
      <c r="H417" s="14"/>
      <c r="I417" s="13"/>
      <c r="J417" s="13"/>
      <c r="K417" s="13"/>
      <c r="L417" s="15"/>
      <c r="M417" s="16"/>
    </row>
    <row r="418" spans="1:23" ht="23.25" x14ac:dyDescent="0.35">
      <c r="A418" t="str">
        <f>Liste_composant[[#This Row],[N° de composant]]</f>
        <v>0053</v>
      </c>
      <c r="B418" s="56" t="s">
        <v>759</v>
      </c>
      <c r="C418" s="12" t="s">
        <v>169</v>
      </c>
      <c r="D418" s="13" t="s">
        <v>795</v>
      </c>
      <c r="E418" s="13" t="s">
        <v>493</v>
      </c>
      <c r="F418" s="14" t="s">
        <v>106</v>
      </c>
      <c r="G418" s="14" t="s">
        <v>186</v>
      </c>
      <c r="H418" s="14"/>
      <c r="I418" s="13"/>
      <c r="J418" s="13"/>
      <c r="K418" s="13"/>
      <c r="L418" s="15"/>
      <c r="M418" s="16"/>
    </row>
    <row r="419" spans="1:23" ht="23.25" x14ac:dyDescent="0.35">
      <c r="A419" t="str">
        <f>Liste_composant[[#This Row],[N° de composant]]</f>
        <v>0054</v>
      </c>
      <c r="B419" s="56" t="s">
        <v>759</v>
      </c>
      <c r="C419" s="12" t="s">
        <v>171</v>
      </c>
      <c r="D419" s="13" t="s">
        <v>794</v>
      </c>
      <c r="E419" s="13" t="s">
        <v>517</v>
      </c>
      <c r="F419" s="14" t="s">
        <v>106</v>
      </c>
      <c r="G419" s="14" t="s">
        <v>186</v>
      </c>
      <c r="H419" s="14"/>
      <c r="I419" s="13"/>
      <c r="J419" s="13"/>
      <c r="K419" s="13"/>
      <c r="L419" s="15"/>
      <c r="M419" s="16"/>
    </row>
    <row r="420" spans="1:23" ht="23.25" x14ac:dyDescent="0.35">
      <c r="A420" t="str">
        <f>Liste_composant[[#This Row],[N° de composant]]</f>
        <v>0055</v>
      </c>
      <c r="B420" s="56" t="s">
        <v>759</v>
      </c>
      <c r="C420" s="12" t="s">
        <v>172</v>
      </c>
      <c r="D420" s="13" t="s">
        <v>794</v>
      </c>
      <c r="E420" s="13" t="s">
        <v>517</v>
      </c>
      <c r="F420" s="14" t="s">
        <v>106</v>
      </c>
      <c r="G420" s="14" t="s">
        <v>186</v>
      </c>
      <c r="H420" s="14"/>
      <c r="I420" s="13"/>
      <c r="J420" s="13"/>
      <c r="K420" s="13"/>
      <c r="L420" s="15"/>
      <c r="M420" s="16"/>
    </row>
    <row r="421" spans="1:23" ht="23.25" x14ac:dyDescent="0.35">
      <c r="A421" t="str">
        <f>Liste_composant[[#This Row],[N° de composant]]</f>
        <v>0056</v>
      </c>
      <c r="B421" s="56" t="s">
        <v>759</v>
      </c>
      <c r="C421" s="12" t="s">
        <v>711</v>
      </c>
      <c r="D421" s="13" t="s">
        <v>794</v>
      </c>
      <c r="E421" s="13" t="s">
        <v>517</v>
      </c>
      <c r="F421" s="14" t="s">
        <v>106</v>
      </c>
      <c r="G421" s="14" t="s">
        <v>186</v>
      </c>
      <c r="H421" s="14"/>
      <c r="I421" s="13"/>
      <c r="J421" s="13"/>
      <c r="K421" s="13"/>
      <c r="L421" s="15"/>
      <c r="M421" s="16"/>
    </row>
    <row r="422" spans="1:23" ht="23.25" x14ac:dyDescent="0.35">
      <c r="A422" t="str">
        <f>Liste_composant[[#This Row],[N° de composant]]</f>
        <v>0057</v>
      </c>
      <c r="B422" s="56" t="s">
        <v>759</v>
      </c>
      <c r="C422" s="12" t="s">
        <v>713</v>
      </c>
      <c r="D422" s="13" t="s">
        <v>800</v>
      </c>
      <c r="E422" s="13" t="s">
        <v>659</v>
      </c>
      <c r="F422" s="14" t="s">
        <v>106</v>
      </c>
      <c r="G422" s="14" t="s">
        <v>78</v>
      </c>
      <c r="H422" s="14"/>
      <c r="I422" s="13"/>
      <c r="J422" s="13"/>
      <c r="K422" s="13"/>
      <c r="L422" s="15"/>
      <c r="M422" s="16"/>
    </row>
    <row r="423" spans="1:23" ht="23.25" x14ac:dyDescent="0.35">
      <c r="A423" t="str">
        <f>Liste_composant[[#This Row],[N° de composant]]</f>
        <v>0058</v>
      </c>
      <c r="B423" s="56" t="s">
        <v>759</v>
      </c>
      <c r="C423" s="12" t="s">
        <v>716</v>
      </c>
      <c r="D423" s="13" t="s">
        <v>163</v>
      </c>
      <c r="E423" s="13" t="s">
        <v>130</v>
      </c>
      <c r="F423" s="14" t="s">
        <v>101</v>
      </c>
      <c r="G423" s="14" t="s">
        <v>78</v>
      </c>
      <c r="H423" s="14"/>
      <c r="I423" s="13"/>
      <c r="J423" s="13"/>
      <c r="K423" s="13"/>
      <c r="L423" s="15"/>
      <c r="M423" s="16"/>
    </row>
    <row r="424" spans="1:23" ht="23.25" x14ac:dyDescent="0.35">
      <c r="A424" t="str">
        <f>Liste_composant[[#This Row],[N° de composant]]</f>
        <v>0059</v>
      </c>
      <c r="B424" s="56" t="s">
        <v>759</v>
      </c>
      <c r="C424" s="12" t="s">
        <v>718</v>
      </c>
      <c r="D424" s="13" t="s">
        <v>801</v>
      </c>
      <c r="E424" s="13" t="s">
        <v>195</v>
      </c>
      <c r="F424" s="14" t="s">
        <v>101</v>
      </c>
      <c r="G424" s="14" t="s">
        <v>186</v>
      </c>
      <c r="H424" s="14"/>
      <c r="I424" s="13"/>
      <c r="J424" s="13"/>
      <c r="K424" s="13"/>
      <c r="L424" s="15"/>
      <c r="M424" s="16"/>
    </row>
    <row r="425" spans="1:23" ht="23.25" x14ac:dyDescent="0.35">
      <c r="A425" t="str">
        <f>Liste_composant[[#This Row],[N° de composant]]</f>
        <v>0060</v>
      </c>
      <c r="B425" s="56" t="s">
        <v>759</v>
      </c>
      <c r="C425" s="12" t="s">
        <v>721</v>
      </c>
      <c r="D425" s="13" t="s">
        <v>796</v>
      </c>
      <c r="E425" s="13" t="s">
        <v>517</v>
      </c>
      <c r="F425" s="14" t="s">
        <v>106</v>
      </c>
      <c r="G425" s="14" t="s">
        <v>78</v>
      </c>
      <c r="H425" s="14" t="s">
        <v>147</v>
      </c>
      <c r="I425" s="13"/>
      <c r="J425" s="13"/>
      <c r="K425" s="13"/>
      <c r="L425" s="15"/>
      <c r="M425" s="16"/>
    </row>
    <row r="426" spans="1:23" ht="23.25" x14ac:dyDescent="0.35">
      <c r="A426" t="str">
        <f>Liste_composant[[#This Row],[N° de composant]]</f>
        <v>0061</v>
      </c>
      <c r="B426" s="56" t="s">
        <v>759</v>
      </c>
      <c r="C426" s="12" t="s">
        <v>723</v>
      </c>
      <c r="D426" s="13" t="s">
        <v>796</v>
      </c>
      <c r="E426" s="13" t="s">
        <v>517</v>
      </c>
      <c r="F426" s="14" t="s">
        <v>106</v>
      </c>
      <c r="G426" s="14" t="s">
        <v>186</v>
      </c>
      <c r="H426" s="14"/>
      <c r="I426" s="13"/>
      <c r="J426" s="13"/>
      <c r="K426" s="13"/>
      <c r="L426" s="15"/>
      <c r="M426" s="16"/>
    </row>
    <row r="427" spans="1:23" ht="23.25" x14ac:dyDescent="0.35">
      <c r="A427" t="str">
        <f>Liste_composant[[#This Row],[N° de composant]]</f>
        <v>0062</v>
      </c>
      <c r="B427" s="56" t="s">
        <v>759</v>
      </c>
      <c r="C427" s="12" t="s">
        <v>802</v>
      </c>
      <c r="D427" s="13" t="s">
        <v>140</v>
      </c>
      <c r="E427" s="13" t="s">
        <v>141</v>
      </c>
      <c r="F427" s="14" t="s">
        <v>106</v>
      </c>
      <c r="G427" s="14" t="s">
        <v>111</v>
      </c>
      <c r="H427" s="14"/>
      <c r="I427" s="13"/>
      <c r="J427" s="13"/>
      <c r="K427" s="13"/>
      <c r="L427" s="15"/>
      <c r="M427" s="16"/>
    </row>
    <row r="428" spans="1:23" s="34" customFormat="1" ht="23.25" x14ac:dyDescent="0.35">
      <c r="A428" t="str">
        <f>Liste_composant[[#This Row],[N° de composant]]</f>
        <v>0063</v>
      </c>
      <c r="B428" s="58" t="s">
        <v>759</v>
      </c>
      <c r="C428" s="27" t="s">
        <v>725</v>
      </c>
      <c r="D428" s="28" t="s">
        <v>796</v>
      </c>
      <c r="E428" s="28" t="s">
        <v>517</v>
      </c>
      <c r="F428" s="29" t="s">
        <v>106</v>
      </c>
      <c r="G428" s="29" t="s">
        <v>186</v>
      </c>
      <c r="H428" s="29"/>
      <c r="I428" s="28"/>
      <c r="J428" s="28"/>
      <c r="K428" s="28"/>
      <c r="L428" s="30"/>
      <c r="M428" s="31" t="s">
        <v>78</v>
      </c>
      <c r="N428" s="479"/>
      <c r="O428" s="479"/>
      <c r="P428" s="479"/>
      <c r="Q428" s="479"/>
      <c r="R428" s="479"/>
      <c r="S428" s="479"/>
      <c r="T428" s="479"/>
      <c r="U428" s="479"/>
      <c r="V428" s="479"/>
      <c r="W428" s="479"/>
    </row>
    <row r="429" spans="1:23" ht="23.25" x14ac:dyDescent="0.35">
      <c r="A429" t="str">
        <f>Liste_composant[[#This Row],[N° de composant]]</f>
        <v>0064</v>
      </c>
      <c r="B429" s="56" t="s">
        <v>759</v>
      </c>
      <c r="C429" s="12" t="s">
        <v>174</v>
      </c>
      <c r="D429" s="13" t="s">
        <v>796</v>
      </c>
      <c r="E429" s="13" t="s">
        <v>517</v>
      </c>
      <c r="F429" s="14" t="s">
        <v>106</v>
      </c>
      <c r="G429" s="14" t="s">
        <v>78</v>
      </c>
      <c r="H429" s="26"/>
      <c r="I429" s="13"/>
      <c r="J429" s="13"/>
      <c r="K429" s="13"/>
      <c r="L429" s="15"/>
      <c r="M429" s="16"/>
    </row>
    <row r="430" spans="1:23" ht="23.25" x14ac:dyDescent="0.35">
      <c r="A430" t="str">
        <f>Liste_composant[[#This Row],[N° de composant]]</f>
        <v>0065</v>
      </c>
      <c r="B430" s="56" t="s">
        <v>759</v>
      </c>
      <c r="C430" s="12" t="s">
        <v>727</v>
      </c>
      <c r="D430" s="13" t="s">
        <v>803</v>
      </c>
      <c r="E430" s="13" t="s">
        <v>682</v>
      </c>
      <c r="F430" s="14" t="s">
        <v>106</v>
      </c>
      <c r="G430" s="14" t="s">
        <v>78</v>
      </c>
      <c r="H430" s="26" t="s">
        <v>660</v>
      </c>
      <c r="I430" s="13"/>
      <c r="J430" s="13"/>
      <c r="K430" s="13"/>
      <c r="L430" s="15"/>
      <c r="M430" s="16"/>
    </row>
    <row r="431" spans="1:23" ht="23.25" x14ac:dyDescent="0.35">
      <c r="A431" t="str">
        <f>Liste_composant[[#This Row],[N° de composant]]</f>
        <v>0067</v>
      </c>
      <c r="B431" s="56" t="s">
        <v>759</v>
      </c>
      <c r="C431" s="12" t="s">
        <v>730</v>
      </c>
      <c r="D431" s="13" t="s">
        <v>163</v>
      </c>
      <c r="E431" s="13" t="s">
        <v>130</v>
      </c>
      <c r="F431" s="14" t="s">
        <v>101</v>
      </c>
      <c r="G431" s="14" t="s">
        <v>78</v>
      </c>
      <c r="H431" s="26"/>
      <c r="I431" s="13"/>
      <c r="J431" s="13"/>
      <c r="K431" s="13"/>
      <c r="L431" s="15"/>
      <c r="M431" s="16"/>
    </row>
    <row r="432" spans="1:23" ht="23.25" x14ac:dyDescent="0.35">
      <c r="A432" t="str">
        <f>Liste_composant[[#This Row],[N° de composant]]</f>
        <v>0068</v>
      </c>
      <c r="B432" s="56" t="s">
        <v>759</v>
      </c>
      <c r="C432" s="12" t="s">
        <v>732</v>
      </c>
      <c r="D432" s="13" t="s">
        <v>796</v>
      </c>
      <c r="E432" s="13" t="s">
        <v>517</v>
      </c>
      <c r="F432" s="14" t="s">
        <v>106</v>
      </c>
      <c r="G432" s="14" t="s">
        <v>186</v>
      </c>
      <c r="H432" s="26"/>
      <c r="I432" s="13"/>
      <c r="J432" s="13"/>
      <c r="K432" s="13"/>
      <c r="L432" s="15"/>
      <c r="M432" s="16"/>
    </row>
    <row r="433" spans="1:23" ht="23.25" x14ac:dyDescent="0.35">
      <c r="A433" t="str">
        <f>Liste_composant[[#This Row],[N° de composant]]</f>
        <v>0069</v>
      </c>
      <c r="B433" s="56" t="s">
        <v>759</v>
      </c>
      <c r="C433" s="12" t="s">
        <v>804</v>
      </c>
      <c r="D433" s="13" t="s">
        <v>796</v>
      </c>
      <c r="E433" s="13" t="s">
        <v>517</v>
      </c>
      <c r="F433" s="14" t="s">
        <v>106</v>
      </c>
      <c r="G433" s="14" t="s">
        <v>186</v>
      </c>
      <c r="H433" s="26"/>
      <c r="I433" s="13"/>
      <c r="J433" s="13"/>
      <c r="K433" s="13"/>
      <c r="L433" s="15"/>
      <c r="M433" s="16"/>
    </row>
    <row r="434" spans="1:23" ht="23.25" x14ac:dyDescent="0.35">
      <c r="A434" t="str">
        <f>Liste_composant[[#This Row],[N° de composant]]</f>
        <v>0070</v>
      </c>
      <c r="B434" s="56" t="s">
        <v>759</v>
      </c>
      <c r="C434" s="12" t="s">
        <v>178</v>
      </c>
      <c r="D434" s="13" t="s">
        <v>805</v>
      </c>
      <c r="E434" s="13" t="s">
        <v>806</v>
      </c>
      <c r="F434" s="14" t="s">
        <v>106</v>
      </c>
      <c r="G434" s="14" t="s">
        <v>186</v>
      </c>
      <c r="H434" s="26"/>
      <c r="I434" s="13"/>
      <c r="J434" s="13"/>
      <c r="K434" s="13"/>
      <c r="L434" s="15"/>
      <c r="M434" s="16"/>
    </row>
    <row r="435" spans="1:23" s="34" customFormat="1" ht="23.25" x14ac:dyDescent="0.35">
      <c r="A435" t="str">
        <f>Liste_composant[[#This Row],[N° de composant]]</f>
        <v>0071</v>
      </c>
      <c r="B435" s="58" t="s">
        <v>759</v>
      </c>
      <c r="C435" s="27" t="s">
        <v>807</v>
      </c>
      <c r="D435" s="28" t="s">
        <v>808</v>
      </c>
      <c r="E435" s="28" t="s">
        <v>126</v>
      </c>
      <c r="F435" s="29" t="s">
        <v>106</v>
      </c>
      <c r="G435" s="29" t="s">
        <v>78</v>
      </c>
      <c r="H435" s="29"/>
      <c r="I435" s="28"/>
      <c r="J435" s="28"/>
      <c r="K435" s="28"/>
      <c r="L435" s="30"/>
      <c r="M435" s="41" t="s">
        <v>809</v>
      </c>
      <c r="N435" s="479"/>
      <c r="O435" s="479"/>
      <c r="P435" s="479"/>
      <c r="Q435" s="479"/>
      <c r="R435" s="479"/>
      <c r="S435" s="479"/>
      <c r="T435" s="479"/>
      <c r="U435" s="479"/>
      <c r="V435" s="479"/>
      <c r="W435" s="479"/>
    </row>
    <row r="436" spans="1:23" ht="23.25" x14ac:dyDescent="0.35">
      <c r="A436" t="str">
        <f>Liste_composant[[#This Row],[N° de composant]]</f>
        <v>0072</v>
      </c>
      <c r="B436" s="56" t="s">
        <v>759</v>
      </c>
      <c r="C436" s="12" t="s">
        <v>810</v>
      </c>
      <c r="D436" s="13" t="s">
        <v>811</v>
      </c>
      <c r="E436" s="13" t="s">
        <v>195</v>
      </c>
      <c r="F436" s="14" t="s">
        <v>101</v>
      </c>
      <c r="G436" s="14" t="s">
        <v>186</v>
      </c>
      <c r="H436" s="26"/>
      <c r="I436" s="13"/>
      <c r="J436" s="13"/>
      <c r="K436" s="13"/>
      <c r="L436" s="15"/>
      <c r="M436" s="16"/>
    </row>
    <row r="437" spans="1:23" ht="23.25" x14ac:dyDescent="0.35">
      <c r="A437" t="str">
        <f>Liste_composant[[#This Row],[N° de composant]]</f>
        <v>0073</v>
      </c>
      <c r="B437" s="56" t="s">
        <v>759</v>
      </c>
      <c r="C437" s="12" t="s">
        <v>812</v>
      </c>
      <c r="D437" s="13" t="s">
        <v>140</v>
      </c>
      <c r="E437" s="13" t="s">
        <v>141</v>
      </c>
      <c r="F437" s="14" t="s">
        <v>106</v>
      </c>
      <c r="G437" s="14" t="s">
        <v>111</v>
      </c>
      <c r="H437" s="26"/>
      <c r="I437" s="13"/>
      <c r="J437" s="13"/>
      <c r="K437" s="13"/>
      <c r="L437" s="15"/>
      <c r="M437" s="16"/>
    </row>
    <row r="438" spans="1:23" ht="23.25" x14ac:dyDescent="0.35">
      <c r="A438" t="str">
        <f>Liste_composant[[#This Row],[N° de composant]]</f>
        <v>0074</v>
      </c>
      <c r="B438" s="56" t="s">
        <v>759</v>
      </c>
      <c r="C438" s="12" t="s">
        <v>813</v>
      </c>
      <c r="D438" s="13" t="s">
        <v>814</v>
      </c>
      <c r="E438" s="13" t="s">
        <v>645</v>
      </c>
      <c r="F438" s="14" t="s">
        <v>101</v>
      </c>
      <c r="G438" s="14" t="s">
        <v>186</v>
      </c>
      <c r="H438" s="26"/>
      <c r="I438" s="13"/>
      <c r="J438" s="13"/>
      <c r="K438" s="13"/>
      <c r="L438" s="15"/>
      <c r="M438" s="16"/>
    </row>
    <row r="439" spans="1:23" ht="23.25" x14ac:dyDescent="0.35">
      <c r="A439" t="str">
        <f>Liste_composant[[#This Row],[N° de composant]]</f>
        <v>0075</v>
      </c>
      <c r="B439" s="56" t="s">
        <v>759</v>
      </c>
      <c r="C439" s="12" t="s">
        <v>815</v>
      </c>
      <c r="D439" s="13" t="s">
        <v>816</v>
      </c>
      <c r="E439" s="13" t="s">
        <v>488</v>
      </c>
      <c r="F439" s="14" t="s">
        <v>106</v>
      </c>
      <c r="G439" s="14" t="s">
        <v>186</v>
      </c>
      <c r="H439" s="26"/>
      <c r="I439" s="13"/>
      <c r="J439" s="13"/>
      <c r="K439" s="13"/>
      <c r="L439" s="15"/>
      <c r="M439" s="16"/>
    </row>
    <row r="440" spans="1:23" ht="23.25" x14ac:dyDescent="0.35">
      <c r="A440" t="str">
        <f>Liste_composant[[#This Row],[N° de composant]]</f>
        <v>0076</v>
      </c>
      <c r="B440" s="56" t="s">
        <v>759</v>
      </c>
      <c r="C440" s="12" t="s">
        <v>817</v>
      </c>
      <c r="D440" s="13" t="s">
        <v>818</v>
      </c>
      <c r="E440" s="13" t="s">
        <v>645</v>
      </c>
      <c r="F440" s="14" t="s">
        <v>101</v>
      </c>
      <c r="G440" s="14" t="s">
        <v>186</v>
      </c>
      <c r="H440" s="26"/>
      <c r="I440" s="13"/>
      <c r="J440" s="13"/>
      <c r="K440" s="13"/>
      <c r="L440" s="15"/>
      <c r="M440" s="16"/>
    </row>
    <row r="441" spans="1:23" ht="23.25" x14ac:dyDescent="0.35">
      <c r="A441" t="str">
        <f>Liste_composant[[#This Row],[N° de composant]]</f>
        <v>0078</v>
      </c>
      <c r="B441" s="56" t="s">
        <v>759</v>
      </c>
      <c r="C441" s="12" t="s">
        <v>819</v>
      </c>
      <c r="D441" s="13" t="s">
        <v>820</v>
      </c>
      <c r="E441" s="13" t="s">
        <v>110</v>
      </c>
      <c r="F441" s="14" t="s">
        <v>106</v>
      </c>
      <c r="G441" s="14" t="s">
        <v>186</v>
      </c>
      <c r="H441" s="26"/>
      <c r="I441" s="13"/>
      <c r="J441" s="13"/>
      <c r="K441" s="13"/>
      <c r="L441" s="15"/>
      <c r="M441" s="16"/>
    </row>
    <row r="442" spans="1:23" ht="23.25" x14ac:dyDescent="0.35">
      <c r="A442" t="str">
        <f>Liste_composant[[#This Row],[N° de composant]]</f>
        <v>0079</v>
      </c>
      <c r="B442" s="56" t="s">
        <v>759</v>
      </c>
      <c r="C442" s="12" t="s">
        <v>180</v>
      </c>
      <c r="D442" s="13" t="s">
        <v>820</v>
      </c>
      <c r="E442" s="13" t="s">
        <v>110</v>
      </c>
      <c r="F442" s="14" t="s">
        <v>106</v>
      </c>
      <c r="G442" s="14" t="s">
        <v>186</v>
      </c>
      <c r="H442" s="26"/>
      <c r="I442" s="13"/>
      <c r="J442" s="13"/>
      <c r="K442" s="13"/>
      <c r="L442" s="15"/>
      <c r="M442" s="16"/>
    </row>
    <row r="443" spans="1:23" ht="23.25" x14ac:dyDescent="0.35">
      <c r="A443" t="str">
        <f>Liste_composant[[#This Row],[N° de composant]]</f>
        <v>0080</v>
      </c>
      <c r="B443" s="56" t="s">
        <v>759</v>
      </c>
      <c r="C443" s="12" t="s">
        <v>821</v>
      </c>
      <c r="D443" s="13" t="s">
        <v>820</v>
      </c>
      <c r="E443" s="13" t="s">
        <v>110</v>
      </c>
      <c r="F443" s="14" t="s">
        <v>106</v>
      </c>
      <c r="G443" s="14" t="s">
        <v>186</v>
      </c>
      <c r="H443" s="26"/>
      <c r="I443" s="13"/>
      <c r="J443" s="13"/>
      <c r="K443" s="13"/>
      <c r="L443" s="15"/>
      <c r="M443" s="16"/>
    </row>
    <row r="444" spans="1:23" ht="23.25" x14ac:dyDescent="0.35">
      <c r="A444" t="str">
        <f>Liste_composant[[#This Row],[N° de composant]]</f>
        <v>0081</v>
      </c>
      <c r="B444" s="56" t="s">
        <v>759</v>
      </c>
      <c r="C444" s="12" t="s">
        <v>181</v>
      </c>
      <c r="D444" s="13" t="s">
        <v>820</v>
      </c>
      <c r="E444" s="13" t="s">
        <v>110</v>
      </c>
      <c r="F444" s="14" t="s">
        <v>106</v>
      </c>
      <c r="G444" s="14" t="s">
        <v>186</v>
      </c>
      <c r="H444" s="26"/>
      <c r="I444" s="13"/>
      <c r="J444" s="13"/>
      <c r="K444" s="13"/>
      <c r="L444" s="15"/>
      <c r="M444" s="16"/>
    </row>
    <row r="445" spans="1:23" ht="23.25" x14ac:dyDescent="0.35">
      <c r="A445" t="str">
        <f>Liste_composant[[#This Row],[N° de composant]]</f>
        <v>0082</v>
      </c>
      <c r="B445" s="56" t="s">
        <v>759</v>
      </c>
      <c r="C445" s="12" t="s">
        <v>822</v>
      </c>
      <c r="D445" s="13" t="s">
        <v>823</v>
      </c>
      <c r="E445" s="13" t="s">
        <v>185</v>
      </c>
      <c r="F445" s="14" t="s">
        <v>101</v>
      </c>
      <c r="G445" s="14" t="s">
        <v>186</v>
      </c>
      <c r="H445" s="26"/>
      <c r="I445" s="13"/>
      <c r="J445" s="13"/>
      <c r="K445" s="13"/>
      <c r="L445" s="15"/>
      <c r="M445" s="16"/>
    </row>
    <row r="446" spans="1:23" ht="23.25" x14ac:dyDescent="0.35">
      <c r="A446" t="str">
        <f>Liste_composant[[#This Row],[N° de composant]]</f>
        <v>0083</v>
      </c>
      <c r="B446" s="56" t="s">
        <v>759</v>
      </c>
      <c r="C446" s="12" t="s">
        <v>824</v>
      </c>
      <c r="D446" s="13" t="s">
        <v>825</v>
      </c>
      <c r="E446" s="13" t="s">
        <v>826</v>
      </c>
      <c r="F446" s="14" t="s">
        <v>101</v>
      </c>
      <c r="G446" s="14" t="s">
        <v>186</v>
      </c>
      <c r="H446" s="26"/>
      <c r="I446" s="13"/>
      <c r="J446" s="13"/>
      <c r="K446" s="13"/>
      <c r="L446" s="15"/>
      <c r="M446" s="16"/>
    </row>
    <row r="447" spans="1:23" ht="23.25" x14ac:dyDescent="0.35">
      <c r="A447" t="str">
        <f>Liste_composant[[#This Row],[N° de composant]]</f>
        <v>0084</v>
      </c>
      <c r="B447" s="56" t="s">
        <v>759</v>
      </c>
      <c r="C447" s="12" t="s">
        <v>183</v>
      </c>
      <c r="D447" s="13" t="s">
        <v>827</v>
      </c>
      <c r="E447" s="13" t="s">
        <v>828</v>
      </c>
      <c r="F447" s="14" t="s">
        <v>101</v>
      </c>
      <c r="G447" s="14" t="s">
        <v>186</v>
      </c>
      <c r="H447" s="26"/>
      <c r="I447" s="13"/>
      <c r="J447" s="13"/>
      <c r="K447" s="13"/>
      <c r="L447" s="15"/>
      <c r="M447" s="16"/>
    </row>
    <row r="448" spans="1:23" ht="23.25" x14ac:dyDescent="0.35">
      <c r="A448" t="str">
        <f>Liste_composant[[#This Row],[N° de composant]]</f>
        <v>0085</v>
      </c>
      <c r="B448" s="56" t="s">
        <v>759</v>
      </c>
      <c r="C448" s="12" t="s">
        <v>187</v>
      </c>
      <c r="D448" s="13" t="s">
        <v>827</v>
      </c>
      <c r="E448" s="13" t="s">
        <v>828</v>
      </c>
      <c r="F448" s="14" t="s">
        <v>101</v>
      </c>
      <c r="G448" s="14" t="s">
        <v>186</v>
      </c>
      <c r="H448" s="26"/>
      <c r="I448" s="13"/>
      <c r="J448" s="13"/>
      <c r="K448" s="13"/>
      <c r="L448" s="15"/>
      <c r="M448" s="16"/>
    </row>
    <row r="449" spans="1:23" ht="23.25" x14ac:dyDescent="0.35">
      <c r="A449" t="str">
        <f>Liste_composant[[#This Row],[N° de composant]]</f>
        <v>0086</v>
      </c>
      <c r="B449" s="56" t="s">
        <v>759</v>
      </c>
      <c r="C449" s="12" t="s">
        <v>190</v>
      </c>
      <c r="D449" s="13" t="s">
        <v>827</v>
      </c>
      <c r="E449" s="13" t="s">
        <v>828</v>
      </c>
      <c r="F449" s="14" t="s">
        <v>101</v>
      </c>
      <c r="G449" s="14" t="s">
        <v>186</v>
      </c>
      <c r="H449" s="26"/>
      <c r="I449" s="13"/>
      <c r="J449" s="13"/>
      <c r="K449" s="13"/>
      <c r="L449" s="15"/>
      <c r="M449" s="16"/>
    </row>
    <row r="450" spans="1:23" ht="23.25" x14ac:dyDescent="0.35">
      <c r="A450" t="str">
        <f>Liste_composant[[#This Row],[N° de composant]]</f>
        <v>0087</v>
      </c>
      <c r="B450" s="56" t="s">
        <v>759</v>
      </c>
      <c r="C450" s="12" t="s">
        <v>193</v>
      </c>
      <c r="D450" s="13" t="s">
        <v>827</v>
      </c>
      <c r="E450" s="13" t="s">
        <v>828</v>
      </c>
      <c r="F450" s="14" t="s">
        <v>101</v>
      </c>
      <c r="G450" s="14" t="s">
        <v>186</v>
      </c>
      <c r="H450" s="26"/>
      <c r="I450" s="13"/>
      <c r="J450" s="13"/>
      <c r="K450" s="13"/>
      <c r="L450" s="15"/>
      <c r="M450" s="16"/>
    </row>
    <row r="451" spans="1:23" ht="23.25" x14ac:dyDescent="0.35">
      <c r="A451" t="str">
        <f>Liste_composant[[#This Row],[N° de composant]]</f>
        <v>0088</v>
      </c>
      <c r="B451" s="56" t="s">
        <v>759</v>
      </c>
      <c r="C451" s="12" t="s">
        <v>829</v>
      </c>
      <c r="D451" s="13" t="s">
        <v>827</v>
      </c>
      <c r="E451" s="13" t="s">
        <v>828</v>
      </c>
      <c r="F451" s="14" t="s">
        <v>101</v>
      </c>
      <c r="G451" s="14" t="s">
        <v>186</v>
      </c>
      <c r="H451" s="26"/>
      <c r="I451" s="13"/>
      <c r="J451" s="13"/>
      <c r="K451" s="13"/>
      <c r="L451" s="15"/>
      <c r="M451" s="16"/>
    </row>
    <row r="452" spans="1:23" ht="23.25" x14ac:dyDescent="0.35">
      <c r="A452" t="str">
        <f>Liste_composant[[#This Row],[N° de composant]]</f>
        <v>0091</v>
      </c>
      <c r="B452" s="56" t="s">
        <v>759</v>
      </c>
      <c r="C452" s="12" t="s">
        <v>200</v>
      </c>
      <c r="D452" s="13" t="s">
        <v>827</v>
      </c>
      <c r="E452" s="13" t="s">
        <v>828</v>
      </c>
      <c r="F452" s="14" t="s">
        <v>101</v>
      </c>
      <c r="G452" s="14" t="s">
        <v>186</v>
      </c>
      <c r="H452" s="26"/>
      <c r="I452" s="13"/>
      <c r="J452" s="13"/>
      <c r="K452" s="13"/>
      <c r="L452" s="15"/>
      <c r="M452" s="16"/>
    </row>
    <row r="453" spans="1:23" ht="23.25" x14ac:dyDescent="0.35">
      <c r="A453" t="str">
        <f>Liste_composant[[#This Row],[N° de composant]]</f>
        <v>0092</v>
      </c>
      <c r="B453" s="56" t="s">
        <v>759</v>
      </c>
      <c r="C453" s="12" t="s">
        <v>201</v>
      </c>
      <c r="D453" s="13" t="s">
        <v>827</v>
      </c>
      <c r="E453" s="13" t="s">
        <v>828</v>
      </c>
      <c r="F453" s="14" t="s">
        <v>101</v>
      </c>
      <c r="G453" s="14" t="s">
        <v>186</v>
      </c>
      <c r="H453" s="26"/>
      <c r="I453" s="13"/>
      <c r="J453" s="13"/>
      <c r="K453" s="13"/>
      <c r="L453" s="15"/>
      <c r="M453" s="16"/>
    </row>
    <row r="454" spans="1:23" ht="23.25" x14ac:dyDescent="0.35">
      <c r="A454" t="str">
        <f>Liste_composant[[#This Row],[N° de composant]]</f>
        <v>0094</v>
      </c>
      <c r="B454" s="56" t="s">
        <v>759</v>
      </c>
      <c r="C454" s="12" t="s">
        <v>203</v>
      </c>
      <c r="D454" s="13" t="s">
        <v>830</v>
      </c>
      <c r="E454" s="13" t="s">
        <v>189</v>
      </c>
      <c r="F454" s="14" t="s">
        <v>101</v>
      </c>
      <c r="G454" s="14" t="s">
        <v>186</v>
      </c>
      <c r="H454" s="26"/>
      <c r="I454" s="13"/>
      <c r="J454" s="13"/>
      <c r="K454" s="13"/>
      <c r="L454" s="15"/>
      <c r="M454" s="16"/>
    </row>
    <row r="455" spans="1:23" ht="23.25" x14ac:dyDescent="0.35">
      <c r="A455" t="str">
        <f>Liste_composant[[#This Row],[N° de composant]]</f>
        <v>0098</v>
      </c>
      <c r="B455" s="56" t="s">
        <v>759</v>
      </c>
      <c r="C455" s="12" t="s">
        <v>207</v>
      </c>
      <c r="D455" s="13" t="s">
        <v>109</v>
      </c>
      <c r="E455" s="13" t="s">
        <v>110</v>
      </c>
      <c r="F455" s="14" t="s">
        <v>106</v>
      </c>
      <c r="G455" s="14" t="s">
        <v>186</v>
      </c>
      <c r="H455" s="26"/>
      <c r="I455" s="13"/>
      <c r="J455" s="13"/>
      <c r="K455" s="13"/>
      <c r="L455" s="15"/>
      <c r="M455" s="16"/>
    </row>
    <row r="456" spans="1:23" ht="23.25" x14ac:dyDescent="0.35">
      <c r="A456" t="str">
        <f>Liste_composant[[#This Row],[N° de composant]]</f>
        <v>0099</v>
      </c>
      <c r="B456" s="56" t="s">
        <v>759</v>
      </c>
      <c r="C456" s="12" t="s">
        <v>208</v>
      </c>
      <c r="D456" s="13" t="s">
        <v>831</v>
      </c>
      <c r="E456" s="13" t="s">
        <v>395</v>
      </c>
      <c r="F456" s="14" t="s">
        <v>106</v>
      </c>
      <c r="G456" s="14" t="s">
        <v>186</v>
      </c>
      <c r="H456" s="26"/>
      <c r="I456" s="13"/>
      <c r="J456" s="13"/>
      <c r="K456" s="13"/>
      <c r="L456" s="15"/>
      <c r="M456" s="16"/>
    </row>
    <row r="457" spans="1:23" ht="23.25" x14ac:dyDescent="0.35">
      <c r="A457" t="str">
        <f>Liste_composant[[#This Row],[N° de composant]]</f>
        <v>0100</v>
      </c>
      <c r="B457" s="56" t="s">
        <v>759</v>
      </c>
      <c r="C457" s="12" t="s">
        <v>209</v>
      </c>
      <c r="D457" s="13" t="s">
        <v>832</v>
      </c>
      <c r="E457" s="13" t="s">
        <v>136</v>
      </c>
      <c r="F457" s="14" t="s">
        <v>106</v>
      </c>
      <c r="G457" s="14" t="s">
        <v>833</v>
      </c>
      <c r="H457" s="26"/>
      <c r="I457" s="13"/>
      <c r="J457" s="13"/>
      <c r="K457" s="13"/>
      <c r="L457" s="15"/>
      <c r="M457" s="16"/>
    </row>
    <row r="458" spans="1:23" ht="23.25" x14ac:dyDescent="0.35">
      <c r="A458" t="str">
        <f>Liste_composant[[#This Row],[N° de composant]]</f>
        <v>0101</v>
      </c>
      <c r="B458" s="56" t="s">
        <v>759</v>
      </c>
      <c r="C458" s="12" t="s">
        <v>210</v>
      </c>
      <c r="D458" s="13" t="s">
        <v>834</v>
      </c>
      <c r="E458" s="13" t="s">
        <v>230</v>
      </c>
      <c r="F458" s="14" t="s">
        <v>101</v>
      </c>
      <c r="G458" s="14" t="s">
        <v>111</v>
      </c>
      <c r="H458" s="26"/>
      <c r="I458" s="13"/>
      <c r="J458" s="13"/>
      <c r="K458" s="13"/>
      <c r="L458" s="15"/>
      <c r="M458" s="16"/>
    </row>
    <row r="459" spans="1:23" ht="23.25" x14ac:dyDescent="0.35">
      <c r="A459" t="str">
        <f>Liste_composant[[#This Row],[N° de composant]]</f>
        <v>0102</v>
      </c>
      <c r="B459" s="56" t="s">
        <v>759</v>
      </c>
      <c r="C459" s="12" t="s">
        <v>211</v>
      </c>
      <c r="D459" s="13" t="s">
        <v>835</v>
      </c>
      <c r="E459" s="13" t="s">
        <v>189</v>
      </c>
      <c r="F459" s="14" t="s">
        <v>101</v>
      </c>
      <c r="G459" s="26" t="s">
        <v>836</v>
      </c>
      <c r="H459" s="26"/>
      <c r="I459" s="13"/>
      <c r="J459" s="13"/>
      <c r="K459" s="13"/>
      <c r="L459" s="15"/>
      <c r="M459" s="16"/>
    </row>
    <row r="460" spans="1:23" ht="23.25" x14ac:dyDescent="0.35">
      <c r="A460" t="str">
        <f>Liste_composant[[#This Row],[N° de composant]]</f>
        <v>0103</v>
      </c>
      <c r="B460" s="56" t="s">
        <v>759</v>
      </c>
      <c r="C460" s="12" t="s">
        <v>212</v>
      </c>
      <c r="D460" s="13" t="s">
        <v>837</v>
      </c>
      <c r="E460" s="13" t="s">
        <v>136</v>
      </c>
      <c r="F460" s="14" t="s">
        <v>106</v>
      </c>
      <c r="G460" s="14" t="s">
        <v>833</v>
      </c>
      <c r="H460" s="26"/>
      <c r="I460" s="13"/>
      <c r="J460" s="13"/>
      <c r="K460" s="13"/>
      <c r="L460" s="15"/>
      <c r="M460" s="16"/>
    </row>
    <row r="461" spans="1:23" ht="23.25" x14ac:dyDescent="0.35">
      <c r="A461" t="str">
        <f>Liste_composant[[#This Row],[N° de composant]]</f>
        <v>0104</v>
      </c>
      <c r="B461" s="56" t="s">
        <v>759</v>
      </c>
      <c r="C461" s="12" t="s">
        <v>213</v>
      </c>
      <c r="D461" s="13" t="s">
        <v>838</v>
      </c>
      <c r="E461" s="13" t="s">
        <v>694</v>
      </c>
      <c r="F461" s="14" t="s">
        <v>101</v>
      </c>
      <c r="G461" s="14" t="s">
        <v>78</v>
      </c>
      <c r="H461" s="26"/>
      <c r="I461" s="13"/>
      <c r="J461" s="13"/>
      <c r="K461" s="13"/>
      <c r="L461" s="15"/>
      <c r="M461" s="16"/>
    </row>
    <row r="462" spans="1:23" s="47" customFormat="1" ht="23.25" x14ac:dyDescent="0.35">
      <c r="A462" t="str">
        <f>Liste_composant[[#This Row],[N° de composant]]</f>
        <v>0104</v>
      </c>
      <c r="B462" s="60" t="s">
        <v>759</v>
      </c>
      <c r="C462" s="43" t="s">
        <v>213</v>
      </c>
      <c r="D462" s="44" t="s">
        <v>839</v>
      </c>
      <c r="E462" s="44"/>
      <c r="F462" s="45"/>
      <c r="G462" s="45"/>
      <c r="H462" s="45"/>
      <c r="I462" s="44"/>
      <c r="J462" s="44"/>
      <c r="K462" s="44"/>
      <c r="L462" s="50"/>
      <c r="M462" s="51" t="s">
        <v>78</v>
      </c>
      <c r="N462" s="479"/>
      <c r="O462" s="479"/>
      <c r="P462" s="479"/>
      <c r="Q462" s="479"/>
      <c r="R462" s="479"/>
      <c r="S462" s="479"/>
      <c r="T462" s="479"/>
      <c r="U462" s="479"/>
      <c r="V462" s="479"/>
      <c r="W462" s="479"/>
    </row>
    <row r="463" spans="1:23" ht="23.25" x14ac:dyDescent="0.35">
      <c r="A463" t="str">
        <f>Liste_composant[[#This Row],[N° de composant]]</f>
        <v>0106</v>
      </c>
      <c r="B463" s="56" t="s">
        <v>759</v>
      </c>
      <c r="C463" s="12" t="s">
        <v>739</v>
      </c>
      <c r="D463" s="13" t="s">
        <v>840</v>
      </c>
      <c r="E463" s="13" t="s">
        <v>541</v>
      </c>
      <c r="F463" s="14" t="s">
        <v>106</v>
      </c>
      <c r="G463" s="14" t="s">
        <v>186</v>
      </c>
      <c r="H463" s="26"/>
      <c r="I463" s="13"/>
      <c r="J463" s="13"/>
      <c r="K463" s="13"/>
      <c r="L463" s="15"/>
      <c r="M463" s="16"/>
    </row>
    <row r="464" spans="1:23" ht="23.25" x14ac:dyDescent="0.35">
      <c r="A464" t="str">
        <f>Liste_composant[[#This Row],[N° de composant]]</f>
        <v>0107</v>
      </c>
      <c r="B464" s="56" t="s">
        <v>759</v>
      </c>
      <c r="C464" s="12" t="s">
        <v>740</v>
      </c>
      <c r="D464" s="13" t="s">
        <v>840</v>
      </c>
      <c r="E464" s="13" t="s">
        <v>541</v>
      </c>
      <c r="F464" s="14" t="s">
        <v>106</v>
      </c>
      <c r="G464" s="14" t="s">
        <v>186</v>
      </c>
      <c r="H464" s="26"/>
      <c r="I464" s="13"/>
      <c r="J464" s="13"/>
      <c r="K464" s="13"/>
      <c r="L464" s="15"/>
      <c r="M464" s="16"/>
    </row>
    <row r="465" spans="1:13" ht="23.25" x14ac:dyDescent="0.35">
      <c r="A465" t="str">
        <f>Liste_composant[[#This Row],[N° de composant]]</f>
        <v>0109</v>
      </c>
      <c r="B465" s="56" t="s">
        <v>759</v>
      </c>
      <c r="C465" s="12" t="s">
        <v>742</v>
      </c>
      <c r="D465" s="13" t="s">
        <v>841</v>
      </c>
      <c r="E465" s="13" t="s">
        <v>110</v>
      </c>
      <c r="F465" s="14" t="s">
        <v>106</v>
      </c>
      <c r="G465" s="14" t="s">
        <v>186</v>
      </c>
      <c r="H465" s="26"/>
      <c r="I465" s="13"/>
      <c r="J465" s="13"/>
      <c r="K465" s="13"/>
      <c r="L465" s="15"/>
      <c r="M465" s="16"/>
    </row>
    <row r="466" spans="1:13" ht="23.25" x14ac:dyDescent="0.35">
      <c r="A466" t="str">
        <f>Liste_composant[[#This Row],[N° de composant]]</f>
        <v>0110</v>
      </c>
      <c r="B466" s="56" t="s">
        <v>759</v>
      </c>
      <c r="C466" s="12" t="s">
        <v>744</v>
      </c>
      <c r="D466" s="13" t="s">
        <v>834</v>
      </c>
      <c r="E466" s="13" t="s">
        <v>230</v>
      </c>
      <c r="F466" s="14" t="s">
        <v>101</v>
      </c>
      <c r="G466" s="26" t="s">
        <v>111</v>
      </c>
      <c r="H466" s="26"/>
      <c r="I466" s="13"/>
      <c r="J466" s="13"/>
      <c r="K466" s="13"/>
      <c r="L466" s="15"/>
      <c r="M466" s="16"/>
    </row>
    <row r="467" spans="1:13" ht="23.25" x14ac:dyDescent="0.35">
      <c r="A467" t="str">
        <f>Liste_composant[[#This Row],[N° de composant]]</f>
        <v>0111</v>
      </c>
      <c r="B467" s="56" t="s">
        <v>759</v>
      </c>
      <c r="C467" s="12" t="s">
        <v>746</v>
      </c>
      <c r="D467" s="13" t="s">
        <v>842</v>
      </c>
      <c r="E467" s="13" t="s">
        <v>227</v>
      </c>
      <c r="F467" s="14" t="s">
        <v>101</v>
      </c>
      <c r="G467" s="14" t="s">
        <v>634</v>
      </c>
      <c r="H467" s="26"/>
      <c r="I467" s="13"/>
      <c r="J467" s="13"/>
      <c r="K467" s="13"/>
      <c r="L467" s="15"/>
      <c r="M467" s="16"/>
    </row>
    <row r="468" spans="1:13" ht="23.25" x14ac:dyDescent="0.35">
      <c r="A468" t="str">
        <f>Liste_composant[[#This Row],[N° de composant]]</f>
        <v>0112</v>
      </c>
      <c r="B468" s="56" t="s">
        <v>759</v>
      </c>
      <c r="C468" s="12" t="s">
        <v>748</v>
      </c>
      <c r="D468" s="13" t="s">
        <v>843</v>
      </c>
      <c r="E468" s="13" t="s">
        <v>130</v>
      </c>
      <c r="F468" s="14" t="s">
        <v>101</v>
      </c>
      <c r="G468" s="14" t="s">
        <v>634</v>
      </c>
      <c r="H468" s="26"/>
      <c r="I468" s="13"/>
      <c r="J468" s="13"/>
      <c r="K468" s="13"/>
      <c r="L468" s="15"/>
      <c r="M468" s="16"/>
    </row>
    <row r="469" spans="1:13" ht="23.25" x14ac:dyDescent="0.35">
      <c r="A469" t="str">
        <f>Liste_composant[[#This Row],[N° de composant]]</f>
        <v>0113</v>
      </c>
      <c r="B469" s="56" t="s">
        <v>759</v>
      </c>
      <c r="C469" s="12" t="s">
        <v>750</v>
      </c>
      <c r="D469" s="13" t="s">
        <v>844</v>
      </c>
      <c r="E469" s="13" t="s">
        <v>110</v>
      </c>
      <c r="F469" s="14" t="s">
        <v>106</v>
      </c>
      <c r="G469" s="14" t="s">
        <v>186</v>
      </c>
      <c r="H469" s="26"/>
      <c r="I469" s="13"/>
      <c r="J469" s="13"/>
      <c r="K469" s="13"/>
      <c r="L469" s="15"/>
      <c r="M469" s="16"/>
    </row>
    <row r="470" spans="1:13" ht="23.25" x14ac:dyDescent="0.35">
      <c r="A470" t="str">
        <f>Liste_composant[[#This Row],[N° de composant]]</f>
        <v>0114</v>
      </c>
      <c r="B470" s="56" t="s">
        <v>759</v>
      </c>
      <c r="C470" s="12" t="s">
        <v>752</v>
      </c>
      <c r="D470" s="13" t="s">
        <v>844</v>
      </c>
      <c r="E470" s="13" t="s">
        <v>110</v>
      </c>
      <c r="F470" s="14" t="s">
        <v>106</v>
      </c>
      <c r="G470" s="14" t="s">
        <v>186</v>
      </c>
      <c r="H470" s="26"/>
      <c r="I470" s="13"/>
      <c r="J470" s="13"/>
      <c r="K470" s="13"/>
      <c r="L470" s="15"/>
      <c r="M470" s="16"/>
    </row>
    <row r="471" spans="1:13" ht="23.25" x14ac:dyDescent="0.35">
      <c r="A471" t="str">
        <f>Liste_composant[[#This Row],[N° de composant]]</f>
        <v>0115</v>
      </c>
      <c r="B471" s="56" t="s">
        <v>759</v>
      </c>
      <c r="C471" s="12" t="s">
        <v>754</v>
      </c>
      <c r="D471" s="13" t="s">
        <v>844</v>
      </c>
      <c r="E471" s="13" t="s">
        <v>110</v>
      </c>
      <c r="F471" s="14" t="s">
        <v>106</v>
      </c>
      <c r="G471" s="14" t="s">
        <v>186</v>
      </c>
      <c r="H471" s="26"/>
      <c r="I471" s="13"/>
      <c r="J471" s="13"/>
      <c r="K471" s="13"/>
      <c r="L471" s="15"/>
      <c r="M471" s="16"/>
    </row>
    <row r="472" spans="1:13" ht="23.25" x14ac:dyDescent="0.35">
      <c r="A472" t="str">
        <f>Liste_composant[[#This Row],[N° de composant]]</f>
        <v>0116</v>
      </c>
      <c r="B472" s="56" t="s">
        <v>759</v>
      </c>
      <c r="C472" s="12" t="s">
        <v>215</v>
      </c>
      <c r="D472" s="13" t="s">
        <v>834</v>
      </c>
      <c r="E472" s="13" t="s">
        <v>230</v>
      </c>
      <c r="F472" s="14" t="s">
        <v>101</v>
      </c>
      <c r="G472" s="14" t="s">
        <v>111</v>
      </c>
      <c r="H472" s="26"/>
      <c r="I472" s="13"/>
      <c r="J472" s="13"/>
      <c r="K472" s="13"/>
      <c r="L472" s="15"/>
      <c r="M472" s="16"/>
    </row>
    <row r="473" spans="1:13" ht="23.25" x14ac:dyDescent="0.35">
      <c r="A473" t="str">
        <f>Liste_composant[[#This Row],[N° de composant]]</f>
        <v>0117</v>
      </c>
      <c r="B473" s="56" t="s">
        <v>759</v>
      </c>
      <c r="C473" s="12" t="s">
        <v>845</v>
      </c>
      <c r="D473" s="13" t="s">
        <v>846</v>
      </c>
      <c r="E473" s="13" t="s">
        <v>185</v>
      </c>
      <c r="F473" s="14" t="s">
        <v>101</v>
      </c>
      <c r="G473" s="14" t="s">
        <v>186</v>
      </c>
      <c r="H473" s="14"/>
      <c r="I473" s="13"/>
      <c r="J473" s="13"/>
      <c r="K473" s="13"/>
      <c r="L473" s="15"/>
      <c r="M473" s="16"/>
    </row>
    <row r="474" spans="1:13" ht="23.25" x14ac:dyDescent="0.35">
      <c r="A474" t="str">
        <f>Liste_composant[[#This Row],[N° de composant]]</f>
        <v>0118</v>
      </c>
      <c r="B474" s="56" t="s">
        <v>759</v>
      </c>
      <c r="C474" s="12" t="s">
        <v>219</v>
      </c>
      <c r="D474" s="13" t="s">
        <v>540</v>
      </c>
      <c r="E474" s="13" t="s">
        <v>541</v>
      </c>
      <c r="F474" s="14" t="s">
        <v>106</v>
      </c>
      <c r="G474" s="14" t="s">
        <v>186</v>
      </c>
      <c r="H474" s="14"/>
      <c r="I474" s="13"/>
      <c r="J474" s="13"/>
      <c r="K474" s="13"/>
      <c r="L474" s="15"/>
      <c r="M474" s="16"/>
    </row>
    <row r="475" spans="1:13" ht="23.25" x14ac:dyDescent="0.35">
      <c r="A475" t="str">
        <f>Liste_composant[[#This Row],[N° de composant]]</f>
        <v>0119</v>
      </c>
      <c r="B475" s="56" t="s">
        <v>759</v>
      </c>
      <c r="C475" s="12" t="s">
        <v>847</v>
      </c>
      <c r="D475" s="13" t="s">
        <v>848</v>
      </c>
      <c r="E475" s="13" t="s">
        <v>136</v>
      </c>
      <c r="F475" s="14" t="s">
        <v>106</v>
      </c>
      <c r="G475" s="14" t="s">
        <v>849</v>
      </c>
      <c r="H475" s="14"/>
      <c r="I475" s="13"/>
      <c r="J475" s="13"/>
      <c r="K475" s="13"/>
      <c r="L475" s="15"/>
      <c r="M475" s="16"/>
    </row>
    <row r="476" spans="1:13" ht="23.25" x14ac:dyDescent="0.35">
      <c r="A476" t="str">
        <f>Liste_composant[[#This Row],[N° de composant]]</f>
        <v>0120</v>
      </c>
      <c r="B476" s="56" t="s">
        <v>759</v>
      </c>
      <c r="C476" s="12" t="s">
        <v>850</v>
      </c>
      <c r="D476" s="13" t="s">
        <v>851</v>
      </c>
      <c r="E476" s="13" t="s">
        <v>126</v>
      </c>
      <c r="F476" s="14" t="s">
        <v>106</v>
      </c>
      <c r="G476" s="14" t="s">
        <v>849</v>
      </c>
      <c r="H476" s="14"/>
      <c r="I476" s="13"/>
      <c r="J476" s="13"/>
      <c r="K476" s="13"/>
      <c r="L476" s="15"/>
      <c r="M476" s="16"/>
    </row>
    <row r="477" spans="1:13" ht="23.25" x14ac:dyDescent="0.35">
      <c r="A477" t="str">
        <f>Liste_composant[[#This Row],[N° de composant]]</f>
        <v>0121</v>
      </c>
      <c r="B477" s="56" t="s">
        <v>759</v>
      </c>
      <c r="C477" s="12" t="s">
        <v>221</v>
      </c>
      <c r="D477" s="13" t="s">
        <v>852</v>
      </c>
      <c r="E477" s="13" t="s">
        <v>853</v>
      </c>
      <c r="F477" s="14" t="s">
        <v>106</v>
      </c>
      <c r="G477" s="14" t="s">
        <v>849</v>
      </c>
      <c r="H477" s="14"/>
      <c r="I477" s="13"/>
      <c r="J477" s="13"/>
      <c r="K477" s="13"/>
      <c r="L477" s="15"/>
      <c r="M477" s="16"/>
    </row>
    <row r="478" spans="1:13" ht="23.25" x14ac:dyDescent="0.35">
      <c r="A478" t="str">
        <f>Liste_composant[[#This Row],[N° de composant]]</f>
        <v>0122</v>
      </c>
      <c r="B478" s="56" t="s">
        <v>759</v>
      </c>
      <c r="C478" s="12" t="s">
        <v>223</v>
      </c>
      <c r="D478" s="13" t="s">
        <v>854</v>
      </c>
      <c r="E478" s="13" t="s">
        <v>189</v>
      </c>
      <c r="F478" s="14" t="s">
        <v>101</v>
      </c>
      <c r="G478" s="14" t="s">
        <v>186</v>
      </c>
      <c r="H478" s="14"/>
      <c r="I478" s="13"/>
      <c r="J478" s="13"/>
      <c r="K478" s="13"/>
      <c r="L478" s="15"/>
      <c r="M478" s="16"/>
    </row>
    <row r="479" spans="1:13" ht="23.25" x14ac:dyDescent="0.35">
      <c r="A479" t="str">
        <f>Liste_composant[[#This Row],[N° de composant]]</f>
        <v>0124</v>
      </c>
      <c r="B479" s="56" t="s">
        <v>759</v>
      </c>
      <c r="C479" s="12" t="s">
        <v>228</v>
      </c>
      <c r="D479" s="13" t="s">
        <v>855</v>
      </c>
      <c r="E479" s="13" t="s">
        <v>115</v>
      </c>
      <c r="F479" s="14" t="s">
        <v>101</v>
      </c>
      <c r="G479" s="14" t="s">
        <v>186</v>
      </c>
      <c r="H479" s="14"/>
      <c r="I479" s="13"/>
      <c r="J479" s="13"/>
      <c r="K479" s="13"/>
      <c r="L479" s="15"/>
      <c r="M479" s="16"/>
    </row>
    <row r="480" spans="1:13" ht="23.25" x14ac:dyDescent="0.35">
      <c r="A480" t="str">
        <f>Liste_composant[[#This Row],[N° de composant]]</f>
        <v>0125</v>
      </c>
      <c r="B480" s="56" t="s">
        <v>759</v>
      </c>
      <c r="C480" s="12" t="s">
        <v>231</v>
      </c>
      <c r="D480" s="13" t="s">
        <v>856</v>
      </c>
      <c r="E480" s="13" t="s">
        <v>136</v>
      </c>
      <c r="F480" s="14" t="s">
        <v>106</v>
      </c>
      <c r="G480" s="14" t="s">
        <v>186</v>
      </c>
      <c r="H480" s="14"/>
      <c r="I480" s="13"/>
      <c r="J480" s="13"/>
      <c r="K480" s="13"/>
      <c r="L480" s="15"/>
      <c r="M480" s="16"/>
    </row>
    <row r="481" spans="1:23" ht="23.25" x14ac:dyDescent="0.35">
      <c r="A481" t="str">
        <f>Liste_composant[[#This Row],[N° de composant]]</f>
        <v>0129</v>
      </c>
      <c r="B481" s="56" t="s">
        <v>759</v>
      </c>
      <c r="C481" s="12" t="s">
        <v>239</v>
      </c>
      <c r="D481" s="13" t="s">
        <v>109</v>
      </c>
      <c r="E481" s="13" t="s">
        <v>110</v>
      </c>
      <c r="F481" s="14" t="s">
        <v>106</v>
      </c>
      <c r="G481" s="14" t="s">
        <v>186</v>
      </c>
      <c r="H481" s="14"/>
      <c r="I481" s="13"/>
      <c r="J481" s="13"/>
      <c r="K481" s="13"/>
      <c r="L481" s="15"/>
      <c r="M481" s="16"/>
    </row>
    <row r="482" spans="1:23" ht="23.25" x14ac:dyDescent="0.35">
      <c r="A482" t="str">
        <f>Liste_composant[[#This Row],[N° de composant]]</f>
        <v>0130</v>
      </c>
      <c r="B482" s="56" t="s">
        <v>759</v>
      </c>
      <c r="C482" s="12" t="s">
        <v>241</v>
      </c>
      <c r="D482" s="13" t="s">
        <v>857</v>
      </c>
      <c r="E482" s="13" t="s">
        <v>620</v>
      </c>
      <c r="F482" s="14" t="s">
        <v>106</v>
      </c>
      <c r="G482" s="14" t="s">
        <v>186</v>
      </c>
      <c r="H482" s="14"/>
      <c r="I482" s="13"/>
      <c r="J482" s="13"/>
      <c r="K482" s="13"/>
      <c r="L482" s="15"/>
      <c r="M482" s="16"/>
    </row>
    <row r="483" spans="1:23" ht="23.25" x14ac:dyDescent="0.35">
      <c r="A483" t="str">
        <f>Liste_composant[[#This Row],[N° de composant]]</f>
        <v>0131</v>
      </c>
      <c r="B483" s="56" t="s">
        <v>759</v>
      </c>
      <c r="C483" s="12" t="s">
        <v>858</v>
      </c>
      <c r="D483" s="13" t="s">
        <v>859</v>
      </c>
      <c r="E483" s="13" t="s">
        <v>126</v>
      </c>
      <c r="F483" s="14" t="s">
        <v>106</v>
      </c>
      <c r="G483" s="14" t="s">
        <v>860</v>
      </c>
      <c r="H483" s="14"/>
      <c r="I483" s="13"/>
      <c r="J483" s="13"/>
      <c r="K483" s="13"/>
      <c r="L483" s="15"/>
      <c r="M483" s="16"/>
    </row>
    <row r="484" spans="1:23" s="34" customFormat="1" ht="23.25" x14ac:dyDescent="0.35">
      <c r="A484" t="str">
        <f>Liste_composant[[#This Row],[N° de composant]]</f>
        <v>0132</v>
      </c>
      <c r="B484" s="58" t="s">
        <v>759</v>
      </c>
      <c r="C484" s="27" t="s">
        <v>243</v>
      </c>
      <c r="D484" s="28" t="s">
        <v>861</v>
      </c>
      <c r="E484" s="28" t="s">
        <v>110</v>
      </c>
      <c r="F484" s="29" t="s">
        <v>106</v>
      </c>
      <c r="G484" s="29" t="s">
        <v>862</v>
      </c>
      <c r="H484" s="29"/>
      <c r="I484" s="28"/>
      <c r="J484" s="28"/>
      <c r="K484" s="28"/>
      <c r="L484" s="30"/>
      <c r="M484" s="31" t="s">
        <v>863</v>
      </c>
      <c r="N484" s="479"/>
      <c r="O484" s="479"/>
      <c r="P484" s="479"/>
      <c r="Q484" s="479"/>
      <c r="R484" s="479"/>
      <c r="S484" s="479"/>
      <c r="T484" s="479"/>
      <c r="U484" s="479"/>
      <c r="V484" s="479"/>
      <c r="W484" s="479"/>
    </row>
    <row r="485" spans="1:23" ht="23.25" x14ac:dyDescent="0.35">
      <c r="A485" t="str">
        <f>Liste_composant[[#This Row],[N° de composant]]</f>
        <v>0133</v>
      </c>
      <c r="B485" s="56" t="s">
        <v>759</v>
      </c>
      <c r="C485" s="12" t="s">
        <v>247</v>
      </c>
      <c r="D485" s="13" t="s">
        <v>864</v>
      </c>
      <c r="E485" s="13" t="s">
        <v>126</v>
      </c>
      <c r="F485" s="14" t="s">
        <v>106</v>
      </c>
      <c r="G485" s="14" t="s">
        <v>860</v>
      </c>
      <c r="H485" s="14"/>
      <c r="I485" s="13"/>
      <c r="J485" s="13"/>
      <c r="K485" s="13"/>
      <c r="L485" s="15"/>
      <c r="M485" s="16"/>
    </row>
    <row r="486" spans="1:23" ht="23.25" x14ac:dyDescent="0.35">
      <c r="A486" t="str">
        <f>Liste_composant[[#This Row],[N° de composant]]</f>
        <v>0134</v>
      </c>
      <c r="B486" s="56" t="s">
        <v>759</v>
      </c>
      <c r="C486" s="12" t="s">
        <v>865</v>
      </c>
      <c r="D486" s="13" t="s">
        <v>866</v>
      </c>
      <c r="E486" s="13" t="s">
        <v>517</v>
      </c>
      <c r="F486" s="14" t="s">
        <v>106</v>
      </c>
      <c r="G486" s="14" t="s">
        <v>186</v>
      </c>
      <c r="H486" s="14"/>
      <c r="I486" s="13"/>
      <c r="J486" s="13"/>
      <c r="K486" s="13"/>
      <c r="L486" s="15"/>
      <c r="M486" s="16"/>
    </row>
    <row r="487" spans="1:23" ht="23.25" x14ac:dyDescent="0.35">
      <c r="A487" t="str">
        <f>Liste_composant[[#This Row],[N° de composant]]</f>
        <v>0135</v>
      </c>
      <c r="B487" s="56" t="s">
        <v>759</v>
      </c>
      <c r="C487" s="12" t="s">
        <v>867</v>
      </c>
      <c r="D487" s="13" t="s">
        <v>868</v>
      </c>
      <c r="E487" s="13" t="s">
        <v>720</v>
      </c>
      <c r="F487" s="14" t="s">
        <v>106</v>
      </c>
      <c r="G487" s="14" t="s">
        <v>186</v>
      </c>
      <c r="H487" s="14"/>
      <c r="I487" s="13"/>
      <c r="J487" s="13"/>
      <c r="K487" s="13"/>
      <c r="L487" s="15"/>
      <c r="M487" s="16"/>
    </row>
    <row r="488" spans="1:23" ht="23.25" x14ac:dyDescent="0.35">
      <c r="A488" t="str">
        <f>Liste_composant[[#This Row],[N° de composant]]</f>
        <v>0136</v>
      </c>
      <c r="B488" s="56" t="s">
        <v>759</v>
      </c>
      <c r="C488" s="12" t="s">
        <v>249</v>
      </c>
      <c r="D488" s="13" t="s">
        <v>633</v>
      </c>
      <c r="E488" s="13" t="s">
        <v>395</v>
      </c>
      <c r="F488" s="14" t="s">
        <v>106</v>
      </c>
      <c r="G488" s="14" t="s">
        <v>186</v>
      </c>
      <c r="H488" s="14"/>
      <c r="I488" s="13"/>
      <c r="J488" s="13"/>
      <c r="K488" s="13"/>
      <c r="L488" s="15"/>
      <c r="M488" s="16"/>
    </row>
    <row r="489" spans="1:23" ht="23.25" x14ac:dyDescent="0.35">
      <c r="A489" t="str">
        <f>Liste_composant[[#This Row],[N° de composant]]</f>
        <v>0137</v>
      </c>
      <c r="B489" s="56" t="s">
        <v>759</v>
      </c>
      <c r="C489" s="12" t="s">
        <v>251</v>
      </c>
      <c r="D489" s="13" t="s">
        <v>540</v>
      </c>
      <c r="E489" s="13" t="s">
        <v>541</v>
      </c>
      <c r="F489" s="14" t="s">
        <v>106</v>
      </c>
      <c r="G489" s="14" t="s">
        <v>186</v>
      </c>
      <c r="H489" s="14"/>
      <c r="I489" s="13"/>
      <c r="J489" s="13"/>
      <c r="K489" s="13"/>
      <c r="L489" s="15"/>
      <c r="M489" s="16"/>
    </row>
    <row r="490" spans="1:23" ht="23.25" x14ac:dyDescent="0.35">
      <c r="A490" t="str">
        <f>Liste_composant[[#This Row],[N° de composant]]</f>
        <v>0138</v>
      </c>
      <c r="B490" s="56" t="s">
        <v>759</v>
      </c>
      <c r="C490" s="12" t="s">
        <v>253</v>
      </c>
      <c r="D490" s="13" t="s">
        <v>869</v>
      </c>
      <c r="E490" s="13" t="s">
        <v>493</v>
      </c>
      <c r="F490" s="14" t="s">
        <v>106</v>
      </c>
      <c r="G490" s="14" t="s">
        <v>186</v>
      </c>
      <c r="H490" s="14"/>
      <c r="I490" s="13"/>
      <c r="J490" s="13"/>
      <c r="K490" s="13"/>
      <c r="L490" s="15"/>
      <c r="M490" s="16"/>
    </row>
    <row r="491" spans="1:23" ht="23.25" x14ac:dyDescent="0.35">
      <c r="A491" t="str">
        <f>Liste_composant[[#This Row],[N° de composant]]</f>
        <v>0139</v>
      </c>
      <c r="B491" s="56" t="s">
        <v>759</v>
      </c>
      <c r="C491" s="12" t="s">
        <v>255</v>
      </c>
      <c r="D491" s="13" t="s">
        <v>140</v>
      </c>
      <c r="E491" s="13" t="s">
        <v>141</v>
      </c>
      <c r="F491" s="14" t="s">
        <v>106</v>
      </c>
      <c r="G491" s="14" t="s">
        <v>111</v>
      </c>
      <c r="H491" s="14"/>
      <c r="I491" s="13"/>
      <c r="J491" s="13"/>
      <c r="K491" s="13"/>
      <c r="L491" s="15"/>
      <c r="M491" s="16"/>
    </row>
    <row r="492" spans="1:23" ht="23.25" x14ac:dyDescent="0.35">
      <c r="A492" t="str">
        <f>Liste_composant[[#This Row],[N° de composant]]</f>
        <v>0140</v>
      </c>
      <c r="B492" s="56" t="s">
        <v>759</v>
      </c>
      <c r="C492" s="12" t="s">
        <v>257</v>
      </c>
      <c r="D492" s="13" t="s">
        <v>870</v>
      </c>
      <c r="E492" s="13" t="s">
        <v>126</v>
      </c>
      <c r="F492" s="14" t="s">
        <v>106</v>
      </c>
      <c r="G492" s="14" t="s">
        <v>186</v>
      </c>
      <c r="H492" s="14"/>
      <c r="I492" s="13"/>
      <c r="J492" s="13"/>
      <c r="K492" s="13"/>
      <c r="L492" s="15"/>
      <c r="M492" s="16"/>
    </row>
    <row r="493" spans="1:23" ht="23.25" x14ac:dyDescent="0.35">
      <c r="A493" t="str">
        <f>Liste_composant[[#This Row],[N° de composant]]</f>
        <v>0141</v>
      </c>
      <c r="B493" s="56" t="s">
        <v>759</v>
      </c>
      <c r="C493" s="12" t="s">
        <v>259</v>
      </c>
      <c r="D493" s="13" t="s">
        <v>514</v>
      </c>
      <c r="E493" s="13" t="s">
        <v>126</v>
      </c>
      <c r="F493" s="14" t="s">
        <v>106</v>
      </c>
      <c r="G493" s="14" t="s">
        <v>186</v>
      </c>
      <c r="H493" s="14"/>
      <c r="I493" s="13"/>
      <c r="J493" s="13"/>
      <c r="K493" s="13"/>
      <c r="L493" s="15"/>
      <c r="M493" s="16"/>
    </row>
    <row r="494" spans="1:23" ht="23.25" x14ac:dyDescent="0.35">
      <c r="A494" t="str">
        <f>Liste_composant[[#This Row],[N° de composant]]</f>
        <v>0142</v>
      </c>
      <c r="B494" s="56" t="s">
        <v>759</v>
      </c>
      <c r="C494" s="12" t="s">
        <v>261</v>
      </c>
      <c r="D494" s="13" t="s">
        <v>647</v>
      </c>
      <c r="E494" s="13" t="s">
        <v>199</v>
      </c>
      <c r="F494" s="14" t="s">
        <v>106</v>
      </c>
      <c r="G494" s="14" t="s">
        <v>186</v>
      </c>
      <c r="H494" s="14"/>
      <c r="I494" s="13"/>
      <c r="J494" s="13"/>
      <c r="K494" s="13"/>
      <c r="L494" s="15"/>
      <c r="M494" s="16"/>
    </row>
    <row r="495" spans="1:23" ht="23.25" x14ac:dyDescent="0.35">
      <c r="A495" t="str">
        <f>Liste_composant[[#This Row],[N° de composant]]</f>
        <v>0143</v>
      </c>
      <c r="B495" s="56" t="s">
        <v>759</v>
      </c>
      <c r="C495" s="12" t="s">
        <v>263</v>
      </c>
      <c r="D495" s="13" t="s">
        <v>647</v>
      </c>
      <c r="E495" s="13" t="s">
        <v>199</v>
      </c>
      <c r="F495" s="14" t="s">
        <v>106</v>
      </c>
      <c r="G495" s="14" t="s">
        <v>186</v>
      </c>
      <c r="H495" s="14"/>
      <c r="I495" s="13"/>
      <c r="J495" s="13"/>
      <c r="K495" s="13"/>
      <c r="L495" s="15"/>
      <c r="M495" s="16"/>
    </row>
    <row r="496" spans="1:23" ht="23.25" x14ac:dyDescent="0.35">
      <c r="A496" t="str">
        <f>Liste_composant[[#This Row],[N° de composant]]</f>
        <v>0146</v>
      </c>
      <c r="B496" s="56" t="s">
        <v>759</v>
      </c>
      <c r="C496" s="12" t="s">
        <v>269</v>
      </c>
      <c r="D496" s="13" t="s">
        <v>871</v>
      </c>
      <c r="E496" s="13" t="s">
        <v>136</v>
      </c>
      <c r="F496" s="14" t="s">
        <v>106</v>
      </c>
      <c r="G496" s="14" t="s">
        <v>186</v>
      </c>
      <c r="H496" s="14"/>
      <c r="I496" s="13"/>
      <c r="J496" s="13"/>
      <c r="K496" s="13"/>
      <c r="L496" s="15"/>
      <c r="M496" s="16"/>
    </row>
    <row r="497" spans="1:23" ht="23.25" x14ac:dyDescent="0.35">
      <c r="A497" t="str">
        <f>Liste_composant[[#This Row],[N° de composant]]</f>
        <v>0147</v>
      </c>
      <c r="B497" s="56" t="s">
        <v>759</v>
      </c>
      <c r="C497" s="12" t="s">
        <v>271</v>
      </c>
      <c r="D497" s="13" t="s">
        <v>532</v>
      </c>
      <c r="E497" s="13" t="s">
        <v>532</v>
      </c>
      <c r="F497" s="14" t="s">
        <v>101</v>
      </c>
      <c r="G497" s="14" t="s">
        <v>186</v>
      </c>
      <c r="H497" s="14"/>
      <c r="I497" s="13"/>
      <c r="J497" s="13"/>
      <c r="K497" s="13"/>
      <c r="L497" s="15"/>
      <c r="M497" s="16"/>
    </row>
    <row r="498" spans="1:23" ht="23.25" x14ac:dyDescent="0.35">
      <c r="A498" t="str">
        <f>Liste_composant[[#This Row],[N° de composant]]</f>
        <v>0148</v>
      </c>
      <c r="B498" s="56" t="s">
        <v>759</v>
      </c>
      <c r="C498" s="12" t="s">
        <v>273</v>
      </c>
      <c r="D498" s="13" t="s">
        <v>872</v>
      </c>
      <c r="E498" s="13" t="s">
        <v>130</v>
      </c>
      <c r="F498" s="14" t="s">
        <v>101</v>
      </c>
      <c r="G498" s="14" t="s">
        <v>186</v>
      </c>
      <c r="H498" s="14"/>
      <c r="I498" s="13"/>
      <c r="J498" s="13"/>
      <c r="K498" s="13"/>
      <c r="L498" s="15"/>
      <c r="M498" s="16"/>
    </row>
    <row r="499" spans="1:23" ht="23.25" x14ac:dyDescent="0.35">
      <c r="A499" t="str">
        <f>Liste_composant[[#This Row],[N° de composant]]</f>
        <v>0149</v>
      </c>
      <c r="B499" s="56" t="s">
        <v>759</v>
      </c>
      <c r="C499" s="12" t="s">
        <v>275</v>
      </c>
      <c r="D499" s="13" t="s">
        <v>873</v>
      </c>
      <c r="E499" s="13" t="s">
        <v>189</v>
      </c>
      <c r="F499" s="14" t="s">
        <v>101</v>
      </c>
      <c r="G499" s="14" t="s">
        <v>186</v>
      </c>
      <c r="H499" s="14"/>
      <c r="I499" s="13"/>
      <c r="J499" s="13"/>
      <c r="K499" s="13"/>
      <c r="L499" s="15"/>
      <c r="M499" s="16"/>
    </row>
    <row r="500" spans="1:23" ht="23.25" x14ac:dyDescent="0.35">
      <c r="A500" t="str">
        <f>Liste_composant[[#This Row],[N° de composant]]</f>
        <v>0150</v>
      </c>
      <c r="B500" s="56" t="s">
        <v>759</v>
      </c>
      <c r="C500" s="12" t="s">
        <v>277</v>
      </c>
      <c r="D500" s="13" t="s">
        <v>874</v>
      </c>
      <c r="E500" s="13" t="s">
        <v>110</v>
      </c>
      <c r="F500" s="14" t="s">
        <v>106</v>
      </c>
      <c r="G500" s="14" t="s">
        <v>186</v>
      </c>
      <c r="H500" s="14"/>
      <c r="I500" s="13"/>
      <c r="J500" s="13"/>
      <c r="K500" s="13"/>
      <c r="L500" s="15"/>
      <c r="M500" s="16"/>
    </row>
    <row r="501" spans="1:23" ht="23.25" x14ac:dyDescent="0.35">
      <c r="A501" t="str">
        <f>Liste_composant[[#This Row],[N° de composant]]</f>
        <v>0151</v>
      </c>
      <c r="B501" s="56" t="s">
        <v>759</v>
      </c>
      <c r="C501" s="12" t="s">
        <v>279</v>
      </c>
      <c r="D501" s="13" t="s">
        <v>523</v>
      </c>
      <c r="E501" s="13" t="s">
        <v>227</v>
      </c>
      <c r="F501" s="14" t="s">
        <v>101</v>
      </c>
      <c r="G501" s="14" t="s">
        <v>186</v>
      </c>
      <c r="H501" s="14"/>
      <c r="I501" s="13"/>
      <c r="J501" s="13"/>
      <c r="K501" s="13"/>
      <c r="L501" s="15"/>
      <c r="M501" s="16"/>
    </row>
    <row r="502" spans="1:23" ht="23.25" x14ac:dyDescent="0.35">
      <c r="A502" t="str">
        <f>Liste_composant[[#This Row],[N° de composant]]</f>
        <v>0152</v>
      </c>
      <c r="B502" s="56" t="s">
        <v>759</v>
      </c>
      <c r="C502" s="12" t="s">
        <v>281</v>
      </c>
      <c r="D502" s="13" t="s">
        <v>875</v>
      </c>
      <c r="E502" s="13" t="s">
        <v>541</v>
      </c>
      <c r="F502" s="14" t="s">
        <v>106</v>
      </c>
      <c r="G502" s="14" t="s">
        <v>186</v>
      </c>
      <c r="H502" s="14"/>
      <c r="I502" s="13"/>
      <c r="J502" s="13"/>
      <c r="K502" s="13"/>
      <c r="L502" s="15"/>
      <c r="M502" s="16"/>
    </row>
    <row r="503" spans="1:23" ht="23.25" x14ac:dyDescent="0.35">
      <c r="A503" t="str">
        <f>Liste_composant[[#This Row],[N° de composant]]</f>
        <v>0153</v>
      </c>
      <c r="B503" s="56" t="s">
        <v>759</v>
      </c>
      <c r="C503" s="12" t="s">
        <v>282</v>
      </c>
      <c r="D503" s="13" t="s">
        <v>693</v>
      </c>
      <c r="E503" s="13" t="s">
        <v>694</v>
      </c>
      <c r="F503" s="14" t="s">
        <v>101</v>
      </c>
      <c r="G503" s="14" t="s">
        <v>186</v>
      </c>
      <c r="H503" s="14"/>
      <c r="I503" s="13"/>
      <c r="J503" s="13"/>
      <c r="K503" s="13"/>
      <c r="L503" s="15"/>
      <c r="M503" s="16"/>
    </row>
    <row r="504" spans="1:23" ht="23.25" x14ac:dyDescent="0.35">
      <c r="A504" t="str">
        <f>Liste_composant[[#This Row],[N° de composant]]</f>
        <v>0154</v>
      </c>
      <c r="B504" s="56" t="s">
        <v>759</v>
      </c>
      <c r="C504" s="12" t="s">
        <v>283</v>
      </c>
      <c r="D504" s="13" t="s">
        <v>708</v>
      </c>
      <c r="E504" s="13" t="s">
        <v>100</v>
      </c>
      <c r="F504" s="14" t="s">
        <v>101</v>
      </c>
      <c r="G504" s="14" t="s">
        <v>186</v>
      </c>
      <c r="H504" s="14"/>
      <c r="I504" s="13"/>
      <c r="J504" s="13"/>
      <c r="K504" s="13"/>
      <c r="L504" s="15"/>
      <c r="M504" s="16"/>
    </row>
    <row r="505" spans="1:23" ht="23.25" x14ac:dyDescent="0.35">
      <c r="A505" t="str">
        <f>Liste_composant[[#This Row],[N° de composant]]</f>
        <v>0155</v>
      </c>
      <c r="B505" s="56" t="s">
        <v>759</v>
      </c>
      <c r="C505" s="12" t="s">
        <v>285</v>
      </c>
      <c r="D505" s="13" t="s">
        <v>163</v>
      </c>
      <c r="E505" s="13" t="s">
        <v>130</v>
      </c>
      <c r="F505" s="14" t="s">
        <v>101</v>
      </c>
      <c r="G505" s="14" t="s">
        <v>78</v>
      </c>
      <c r="H505" s="14"/>
      <c r="I505" s="13"/>
      <c r="J505" s="13"/>
      <c r="K505" s="13"/>
      <c r="L505" s="15"/>
      <c r="M505" s="16"/>
    </row>
    <row r="506" spans="1:23" ht="23.25" x14ac:dyDescent="0.35">
      <c r="A506" t="str">
        <f>Liste_composant[[#This Row],[N° de composant]]</f>
        <v>0156</v>
      </c>
      <c r="B506" s="56" t="s">
        <v>759</v>
      </c>
      <c r="C506" s="12" t="s">
        <v>286</v>
      </c>
      <c r="D506" s="13" t="s">
        <v>854</v>
      </c>
      <c r="E506" s="13" t="s">
        <v>189</v>
      </c>
      <c r="F506" s="14" t="s">
        <v>101</v>
      </c>
      <c r="G506" s="14" t="s">
        <v>186</v>
      </c>
      <c r="H506" s="14"/>
      <c r="I506" s="13"/>
      <c r="J506" s="13"/>
      <c r="K506" s="13"/>
      <c r="L506" s="15"/>
      <c r="M506" s="16"/>
    </row>
    <row r="507" spans="1:23" s="47" customFormat="1" ht="23.25" x14ac:dyDescent="0.35">
      <c r="A507" t="str">
        <f>Liste_composant[[#This Row],[N° de composant]]</f>
        <v>0104</v>
      </c>
      <c r="B507" s="60" t="s">
        <v>759</v>
      </c>
      <c r="C507" s="43" t="s">
        <v>213</v>
      </c>
      <c r="D507" s="44" t="s">
        <v>839</v>
      </c>
      <c r="E507" s="44" t="s">
        <v>876</v>
      </c>
      <c r="F507" s="45"/>
      <c r="G507" s="45"/>
      <c r="H507" s="14"/>
      <c r="I507" s="13"/>
      <c r="J507" s="13"/>
      <c r="K507" s="13"/>
      <c r="L507" s="15"/>
      <c r="M507" s="51"/>
      <c r="N507" s="479"/>
      <c r="O507" s="479"/>
      <c r="P507" s="479"/>
      <c r="Q507" s="479"/>
      <c r="R507" s="479"/>
      <c r="S507" s="479"/>
      <c r="T507" s="479"/>
      <c r="U507" s="479"/>
      <c r="V507" s="479"/>
      <c r="W507" s="479"/>
    </row>
    <row r="508" spans="1:23" ht="23.25" x14ac:dyDescent="0.35">
      <c r="A508" t="str">
        <f>Liste_composant[[#This Row],[N° de composant]]</f>
        <v>0157</v>
      </c>
      <c r="B508" s="56" t="s">
        <v>759</v>
      </c>
      <c r="C508" s="12" t="s">
        <v>288</v>
      </c>
      <c r="D508" s="13" t="s">
        <v>877</v>
      </c>
      <c r="E508" s="13" t="s">
        <v>659</v>
      </c>
      <c r="F508" s="14" t="s">
        <v>106</v>
      </c>
      <c r="G508" s="14" t="s">
        <v>78</v>
      </c>
      <c r="H508" s="14" t="s">
        <v>660</v>
      </c>
      <c r="I508" s="13"/>
      <c r="J508" s="13"/>
      <c r="K508" s="13"/>
      <c r="L508" s="15"/>
      <c r="M508" s="42"/>
    </row>
    <row r="509" spans="1:23" ht="23.25" x14ac:dyDescent="0.35">
      <c r="A509" t="str">
        <f>Liste_composant[[#This Row],[N° de composant]]</f>
        <v>0158</v>
      </c>
      <c r="B509" s="56" t="s">
        <v>759</v>
      </c>
      <c r="C509" s="12" t="s">
        <v>289</v>
      </c>
      <c r="D509" s="13" t="s">
        <v>878</v>
      </c>
      <c r="E509" s="13" t="s">
        <v>620</v>
      </c>
      <c r="F509" s="14" t="s">
        <v>106</v>
      </c>
      <c r="G509" s="14" t="s">
        <v>78</v>
      </c>
      <c r="H509" s="14"/>
      <c r="I509" s="13"/>
      <c r="J509" s="13"/>
      <c r="K509" s="13"/>
      <c r="L509" s="15"/>
      <c r="M509" s="16"/>
    </row>
    <row r="510" spans="1:23" ht="23.25" x14ac:dyDescent="0.35">
      <c r="A510" t="str">
        <f>Liste_composant[[#This Row],[N° de composant]]</f>
        <v>0159</v>
      </c>
      <c r="B510" s="56" t="s">
        <v>759</v>
      </c>
      <c r="C510" s="12" t="s">
        <v>291</v>
      </c>
      <c r="D510" s="13" t="s">
        <v>879</v>
      </c>
      <c r="E510" s="13" t="s">
        <v>199</v>
      </c>
      <c r="F510" s="14" t="s">
        <v>106</v>
      </c>
      <c r="G510" s="14" t="s">
        <v>849</v>
      </c>
      <c r="H510" s="14"/>
      <c r="I510" s="13"/>
      <c r="J510" s="13"/>
      <c r="K510" s="13"/>
      <c r="L510" s="15"/>
      <c r="M510" s="16"/>
    </row>
    <row r="511" spans="1:23" ht="23.25" x14ac:dyDescent="0.35">
      <c r="A511" t="str">
        <f>Liste_composant[[#This Row],[N° de composant]]</f>
        <v>0160</v>
      </c>
      <c r="B511" s="56" t="s">
        <v>759</v>
      </c>
      <c r="C511" s="12" t="s">
        <v>293</v>
      </c>
      <c r="D511" s="13" t="s">
        <v>880</v>
      </c>
      <c r="E511" s="13" t="s">
        <v>199</v>
      </c>
      <c r="F511" s="14" t="s">
        <v>106</v>
      </c>
      <c r="G511" s="14" t="s">
        <v>186</v>
      </c>
      <c r="H511" s="14"/>
      <c r="I511" s="13"/>
      <c r="J511" s="13"/>
      <c r="K511" s="13"/>
      <c r="L511" s="15"/>
      <c r="M511" s="16"/>
    </row>
    <row r="512" spans="1:23" ht="23.25" x14ac:dyDescent="0.35">
      <c r="A512" t="str">
        <f>Liste_composant[[#This Row],[N° de composant]]</f>
        <v>0161</v>
      </c>
      <c r="B512" s="56" t="s">
        <v>759</v>
      </c>
      <c r="C512" s="12" t="s">
        <v>294</v>
      </c>
      <c r="D512" s="13" t="s">
        <v>881</v>
      </c>
      <c r="E512" s="13" t="s">
        <v>110</v>
      </c>
      <c r="F512" s="14" t="s">
        <v>106</v>
      </c>
      <c r="G512" s="14" t="s">
        <v>849</v>
      </c>
      <c r="H512" s="14"/>
      <c r="I512" s="13"/>
      <c r="J512" s="13"/>
      <c r="K512" s="13"/>
      <c r="L512" s="15"/>
      <c r="M512" s="16"/>
    </row>
    <row r="513" spans="1:13" ht="23.25" x14ac:dyDescent="0.35">
      <c r="A513" t="str">
        <f>Liste_composant[[#This Row],[N° de composant]]</f>
        <v>0162</v>
      </c>
      <c r="B513" s="56" t="s">
        <v>759</v>
      </c>
      <c r="C513" s="12" t="s">
        <v>296</v>
      </c>
      <c r="D513" s="13" t="s">
        <v>882</v>
      </c>
      <c r="E513" s="13" t="s">
        <v>110</v>
      </c>
      <c r="F513" s="14" t="s">
        <v>106</v>
      </c>
      <c r="G513" s="14" t="s">
        <v>186</v>
      </c>
      <c r="H513" s="14"/>
      <c r="I513" s="13"/>
      <c r="J513" s="13"/>
      <c r="K513" s="13"/>
      <c r="L513" s="15"/>
      <c r="M513" s="16"/>
    </row>
    <row r="514" spans="1:13" ht="23.25" x14ac:dyDescent="0.35">
      <c r="A514" t="str">
        <f>Liste_composant[[#This Row],[N° de composant]]</f>
        <v>0163</v>
      </c>
      <c r="B514" s="56" t="s">
        <v>759</v>
      </c>
      <c r="C514" s="12" t="s">
        <v>297</v>
      </c>
      <c r="D514" s="13" t="s">
        <v>883</v>
      </c>
      <c r="E514" s="13" t="s">
        <v>662</v>
      </c>
      <c r="F514" s="14" t="s">
        <v>106</v>
      </c>
      <c r="G514" s="14" t="s">
        <v>78</v>
      </c>
      <c r="H514" s="14"/>
      <c r="I514" s="13"/>
      <c r="J514" s="13"/>
      <c r="K514" s="13"/>
      <c r="L514" s="15"/>
      <c r="M514" s="16"/>
    </row>
    <row r="515" spans="1:13" ht="23.25" x14ac:dyDescent="0.35">
      <c r="A515" t="str">
        <f>Liste_composant[[#This Row],[N° de composant]]</f>
        <v>0164</v>
      </c>
      <c r="B515" s="56" t="s">
        <v>759</v>
      </c>
      <c r="C515" s="12" t="s">
        <v>299</v>
      </c>
      <c r="D515" s="13" t="s">
        <v>884</v>
      </c>
      <c r="E515" s="13" t="s">
        <v>521</v>
      </c>
      <c r="F515" s="14" t="s">
        <v>106</v>
      </c>
      <c r="G515" s="14" t="s">
        <v>111</v>
      </c>
      <c r="H515" s="14"/>
      <c r="I515" s="13"/>
      <c r="J515" s="13"/>
      <c r="K515" s="13"/>
      <c r="L515" s="15"/>
      <c r="M515" s="16"/>
    </row>
    <row r="516" spans="1:13" ht="23.25" x14ac:dyDescent="0.35">
      <c r="A516" t="str">
        <f>Liste_composant[[#This Row],[N° de composant]]</f>
        <v>0165</v>
      </c>
      <c r="B516" s="56" t="s">
        <v>759</v>
      </c>
      <c r="C516" s="12" t="s">
        <v>301</v>
      </c>
      <c r="D516" s="13" t="s">
        <v>885</v>
      </c>
      <c r="E516" s="13" t="s">
        <v>230</v>
      </c>
      <c r="F516" s="14" t="s">
        <v>101</v>
      </c>
      <c r="G516" s="14" t="s">
        <v>111</v>
      </c>
      <c r="H516" s="14"/>
      <c r="I516" s="13"/>
      <c r="J516" s="13"/>
      <c r="K516" s="13"/>
      <c r="L516" s="15"/>
      <c r="M516" s="16"/>
    </row>
    <row r="517" spans="1:13" ht="23.25" x14ac:dyDescent="0.35">
      <c r="A517" t="str">
        <f>Liste_composant[[#This Row],[N° de composant]]</f>
        <v>0166</v>
      </c>
      <c r="B517" s="56" t="s">
        <v>759</v>
      </c>
      <c r="C517" s="12" t="s">
        <v>302</v>
      </c>
      <c r="D517" s="13" t="s">
        <v>886</v>
      </c>
      <c r="E517" s="13" t="s">
        <v>541</v>
      </c>
      <c r="F517" s="14" t="s">
        <v>106</v>
      </c>
      <c r="G517" s="14" t="s">
        <v>78</v>
      </c>
      <c r="H517" s="14"/>
      <c r="I517" s="13"/>
      <c r="J517" s="13"/>
      <c r="K517" s="13"/>
      <c r="L517" s="15"/>
      <c r="M517" s="16"/>
    </row>
    <row r="518" spans="1:13" ht="23.25" x14ac:dyDescent="0.35">
      <c r="A518" t="str">
        <f>Liste_composant[[#This Row],[N° de composant]]</f>
        <v>0168</v>
      </c>
      <c r="B518" s="56" t="s">
        <v>759</v>
      </c>
      <c r="C518" s="12" t="s">
        <v>306</v>
      </c>
      <c r="D518" s="13" t="s">
        <v>879</v>
      </c>
      <c r="E518" s="13" t="s">
        <v>199</v>
      </c>
      <c r="F518" s="14" t="s">
        <v>106</v>
      </c>
      <c r="G518" s="14" t="s">
        <v>849</v>
      </c>
      <c r="H518" s="14"/>
      <c r="I518" s="13"/>
      <c r="J518" s="13"/>
      <c r="K518" s="13"/>
      <c r="L518" s="15"/>
      <c r="M518" s="16"/>
    </row>
    <row r="519" spans="1:13" ht="23.25" x14ac:dyDescent="0.35">
      <c r="A519" t="str">
        <f>Liste_composant[[#This Row],[N° de composant]]</f>
        <v>0169</v>
      </c>
      <c r="B519" s="56" t="s">
        <v>759</v>
      </c>
      <c r="C519" s="12" t="s">
        <v>308</v>
      </c>
      <c r="D519" s="13" t="s">
        <v>879</v>
      </c>
      <c r="E519" s="13" t="s">
        <v>199</v>
      </c>
      <c r="F519" s="14" t="s">
        <v>106</v>
      </c>
      <c r="G519" s="14" t="s">
        <v>849</v>
      </c>
      <c r="H519" s="14"/>
      <c r="I519" s="13"/>
      <c r="J519" s="13"/>
      <c r="K519" s="13"/>
      <c r="L519" s="15"/>
      <c r="M519" s="16"/>
    </row>
    <row r="520" spans="1:13" ht="23.25" x14ac:dyDescent="0.35">
      <c r="A520" t="str">
        <f>Liste_composant[[#This Row],[N° de composant]]</f>
        <v>0170</v>
      </c>
      <c r="B520" s="56" t="s">
        <v>759</v>
      </c>
      <c r="C520" s="12" t="s">
        <v>310</v>
      </c>
      <c r="D520" s="13" t="s">
        <v>879</v>
      </c>
      <c r="E520" s="13" t="s">
        <v>199</v>
      </c>
      <c r="F520" s="14" t="s">
        <v>106</v>
      </c>
      <c r="G520" s="14" t="s">
        <v>849</v>
      </c>
      <c r="H520" s="14"/>
      <c r="I520" s="13"/>
      <c r="J520" s="13"/>
      <c r="K520" s="13"/>
      <c r="L520" s="15"/>
      <c r="M520" s="16"/>
    </row>
    <row r="521" spans="1:13" ht="23.25" x14ac:dyDescent="0.35">
      <c r="A521" t="str">
        <f>Liste_composant[[#This Row],[N° de composant]]</f>
        <v>0171</v>
      </c>
      <c r="B521" s="56" t="s">
        <v>759</v>
      </c>
      <c r="C521" s="12" t="s">
        <v>311</v>
      </c>
      <c r="D521" s="13" t="s">
        <v>109</v>
      </c>
      <c r="E521" s="13" t="s">
        <v>110</v>
      </c>
      <c r="F521" s="14" t="s">
        <v>106</v>
      </c>
      <c r="G521" s="14" t="s">
        <v>186</v>
      </c>
      <c r="H521" s="14"/>
      <c r="I521" s="13"/>
      <c r="J521" s="13"/>
      <c r="K521" s="13"/>
      <c r="L521" s="15"/>
      <c r="M521" s="16"/>
    </row>
    <row r="522" spans="1:13" ht="23.25" x14ac:dyDescent="0.35">
      <c r="A522" t="str">
        <f>Liste_composant[[#This Row],[N° de composant]]</f>
        <v>0172</v>
      </c>
      <c r="B522" s="56" t="s">
        <v>759</v>
      </c>
      <c r="C522" s="12" t="s">
        <v>313</v>
      </c>
      <c r="D522" s="13" t="s">
        <v>887</v>
      </c>
      <c r="E522" s="13" t="s">
        <v>888</v>
      </c>
      <c r="F522" s="14" t="s">
        <v>101</v>
      </c>
      <c r="G522" s="14" t="s">
        <v>758</v>
      </c>
      <c r="H522" s="14"/>
      <c r="I522" s="13"/>
      <c r="J522" s="13"/>
      <c r="K522" s="13"/>
      <c r="L522" s="15"/>
      <c r="M522" s="16"/>
    </row>
    <row r="523" spans="1:13" ht="23.25" x14ac:dyDescent="0.35">
      <c r="A523" t="str">
        <f>Liste_composant[[#This Row],[N° de composant]]</f>
        <v>0174</v>
      </c>
      <c r="B523" s="56" t="s">
        <v>759</v>
      </c>
      <c r="C523" s="12" t="s">
        <v>316</v>
      </c>
      <c r="D523" s="13" t="s">
        <v>889</v>
      </c>
      <c r="E523" s="13" t="s">
        <v>136</v>
      </c>
      <c r="F523" s="14" t="s">
        <v>106</v>
      </c>
      <c r="G523" s="14" t="s">
        <v>186</v>
      </c>
      <c r="H523" s="14"/>
      <c r="I523" s="13"/>
      <c r="J523" s="13"/>
      <c r="K523" s="13"/>
      <c r="L523" s="15"/>
      <c r="M523" s="16"/>
    </row>
    <row r="524" spans="1:13" ht="23.25" x14ac:dyDescent="0.35">
      <c r="A524" t="str">
        <f>Liste_composant[[#This Row],[N° de composant]]</f>
        <v>0175</v>
      </c>
      <c r="B524" s="56" t="s">
        <v>759</v>
      </c>
      <c r="C524" s="12" t="s">
        <v>318</v>
      </c>
      <c r="D524" s="13" t="s">
        <v>890</v>
      </c>
      <c r="E524" s="13" t="s">
        <v>620</v>
      </c>
      <c r="F524" s="14" t="s">
        <v>106</v>
      </c>
      <c r="G524" s="14" t="s">
        <v>758</v>
      </c>
      <c r="H524" s="14"/>
      <c r="I524" s="13"/>
      <c r="J524" s="13"/>
      <c r="K524" s="13"/>
      <c r="L524" s="15"/>
      <c r="M524" s="16"/>
    </row>
    <row r="525" spans="1:13" ht="23.25" x14ac:dyDescent="0.35">
      <c r="A525" t="str">
        <f>Liste_composant[[#This Row],[N° de composant]]</f>
        <v>0176</v>
      </c>
      <c r="B525" s="56" t="s">
        <v>759</v>
      </c>
      <c r="C525" s="12" t="s">
        <v>319</v>
      </c>
      <c r="D525" s="13" t="s">
        <v>891</v>
      </c>
      <c r="E525" s="13" t="s">
        <v>764</v>
      </c>
      <c r="F525" s="14" t="s">
        <v>106</v>
      </c>
      <c r="G525" s="14" t="s">
        <v>758</v>
      </c>
      <c r="H525" s="14"/>
      <c r="I525" s="13"/>
      <c r="J525" s="13"/>
      <c r="K525" s="13"/>
      <c r="L525" s="15"/>
      <c r="M525" s="16"/>
    </row>
    <row r="526" spans="1:13" ht="23.25" x14ac:dyDescent="0.35">
      <c r="A526" t="str">
        <f>Liste_composant[[#This Row],[N° de composant]]</f>
        <v>0177</v>
      </c>
      <c r="B526" s="56" t="s">
        <v>759</v>
      </c>
      <c r="C526" s="12" t="s">
        <v>320</v>
      </c>
      <c r="D526" s="13" t="s">
        <v>892</v>
      </c>
      <c r="E526" s="13" t="s">
        <v>493</v>
      </c>
      <c r="F526" s="14" t="s">
        <v>106</v>
      </c>
      <c r="G526" s="14" t="s">
        <v>849</v>
      </c>
      <c r="H526" s="14"/>
      <c r="I526" s="13"/>
      <c r="J526" s="13"/>
      <c r="K526" s="13"/>
      <c r="L526" s="15"/>
      <c r="M526" s="16"/>
    </row>
    <row r="527" spans="1:13" ht="23.25" x14ac:dyDescent="0.35">
      <c r="A527" t="str">
        <f>Liste_composant[[#This Row],[N° de composant]]</f>
        <v>0178</v>
      </c>
      <c r="B527" s="56" t="s">
        <v>759</v>
      </c>
      <c r="C527" s="12" t="s">
        <v>322</v>
      </c>
      <c r="D527" s="13" t="s">
        <v>794</v>
      </c>
      <c r="E527" s="13" t="s">
        <v>517</v>
      </c>
      <c r="F527" s="14" t="s">
        <v>106</v>
      </c>
      <c r="G527" s="14" t="s">
        <v>186</v>
      </c>
      <c r="H527" s="14"/>
      <c r="I527" s="13"/>
      <c r="J527" s="13"/>
      <c r="K527" s="13"/>
      <c r="L527" s="15"/>
      <c r="M527" s="16"/>
    </row>
    <row r="528" spans="1:13" ht="23.25" x14ac:dyDescent="0.35">
      <c r="A528" t="str">
        <f>Liste_composant[[#This Row],[N° de composant]]</f>
        <v>0179</v>
      </c>
      <c r="B528" s="56" t="s">
        <v>759</v>
      </c>
      <c r="C528" s="12" t="s">
        <v>324</v>
      </c>
      <c r="D528" s="13" t="s">
        <v>794</v>
      </c>
      <c r="E528" s="13" t="s">
        <v>517</v>
      </c>
      <c r="F528" s="14" t="s">
        <v>106</v>
      </c>
      <c r="G528" s="14" t="s">
        <v>186</v>
      </c>
      <c r="H528" s="14"/>
      <c r="I528" s="13"/>
      <c r="J528" s="13"/>
      <c r="K528" s="13"/>
      <c r="L528" s="15"/>
      <c r="M528" s="16"/>
    </row>
    <row r="529" spans="1:23" ht="23.25" x14ac:dyDescent="0.35">
      <c r="A529" t="str">
        <f>Liste_composant[[#This Row],[N° de composant]]</f>
        <v>0180</v>
      </c>
      <c r="B529" s="56" t="s">
        <v>759</v>
      </c>
      <c r="C529" s="12" t="s">
        <v>325</v>
      </c>
      <c r="D529" s="13" t="s">
        <v>175</v>
      </c>
      <c r="E529" s="13" t="s">
        <v>110</v>
      </c>
      <c r="F529" s="14" t="s">
        <v>106</v>
      </c>
      <c r="G529" s="14" t="s">
        <v>186</v>
      </c>
      <c r="H529" s="14"/>
      <c r="I529" s="13"/>
      <c r="J529" s="13"/>
      <c r="K529" s="13"/>
      <c r="L529" s="15"/>
      <c r="M529" s="16"/>
    </row>
    <row r="530" spans="1:23" ht="23.25" x14ac:dyDescent="0.35">
      <c r="A530" t="str">
        <f>Liste_composant[[#This Row],[N° de composant]]</f>
        <v>0181</v>
      </c>
      <c r="B530" s="56" t="s">
        <v>759</v>
      </c>
      <c r="C530" s="12" t="s">
        <v>327</v>
      </c>
      <c r="D530" s="13" t="s">
        <v>796</v>
      </c>
      <c r="E530" s="13" t="s">
        <v>517</v>
      </c>
      <c r="F530" s="14" t="s">
        <v>106</v>
      </c>
      <c r="G530" s="14" t="s">
        <v>186</v>
      </c>
      <c r="H530" s="14"/>
      <c r="I530" s="13"/>
      <c r="J530" s="13"/>
      <c r="K530" s="13"/>
      <c r="L530" s="15"/>
      <c r="M530" s="16"/>
    </row>
    <row r="531" spans="1:23" s="34" customFormat="1" ht="23.25" x14ac:dyDescent="0.35">
      <c r="A531" t="str">
        <f>Liste_composant[[#This Row],[N° de composant]]</f>
        <v>0182</v>
      </c>
      <c r="B531" s="58" t="s">
        <v>759</v>
      </c>
      <c r="C531" s="27" t="s">
        <v>328</v>
      </c>
      <c r="D531" s="28" t="s">
        <v>800</v>
      </c>
      <c r="E531" s="28" t="s">
        <v>659</v>
      </c>
      <c r="F531" s="29" t="s">
        <v>106</v>
      </c>
      <c r="G531" s="29" t="s">
        <v>78</v>
      </c>
      <c r="H531" s="29"/>
      <c r="I531" s="28"/>
      <c r="J531" s="28"/>
      <c r="K531" s="28"/>
      <c r="L531" s="30"/>
      <c r="M531" s="31" t="s">
        <v>893</v>
      </c>
      <c r="N531" s="479"/>
      <c r="O531" s="479"/>
      <c r="P531" s="479"/>
      <c r="Q531" s="479"/>
      <c r="R531" s="479"/>
      <c r="S531" s="479"/>
      <c r="T531" s="479"/>
      <c r="U531" s="479"/>
      <c r="V531" s="479"/>
      <c r="W531" s="479"/>
    </row>
    <row r="532" spans="1:23" ht="23.25" x14ac:dyDescent="0.35">
      <c r="A532" t="str">
        <f>Liste_composant[[#This Row],[N° de composant]]</f>
        <v>0183</v>
      </c>
      <c r="B532" s="56" t="s">
        <v>759</v>
      </c>
      <c r="C532" s="12" t="s">
        <v>330</v>
      </c>
      <c r="D532" s="13" t="s">
        <v>794</v>
      </c>
      <c r="E532" s="13" t="s">
        <v>517</v>
      </c>
      <c r="F532" s="14" t="s">
        <v>106</v>
      </c>
      <c r="G532" s="14" t="s">
        <v>186</v>
      </c>
      <c r="H532" s="14"/>
      <c r="I532" s="13"/>
      <c r="J532" s="13"/>
      <c r="K532" s="13"/>
      <c r="L532" s="15"/>
      <c r="M532" s="16"/>
    </row>
    <row r="533" spans="1:23" ht="23.25" x14ac:dyDescent="0.35">
      <c r="A533" t="str">
        <f>Liste_composant[[#This Row],[N° de composant]]</f>
        <v>0184</v>
      </c>
      <c r="B533" s="56" t="s">
        <v>759</v>
      </c>
      <c r="C533" s="12" t="s">
        <v>332</v>
      </c>
      <c r="D533" s="13" t="s">
        <v>794</v>
      </c>
      <c r="E533" s="13" t="s">
        <v>517</v>
      </c>
      <c r="F533" s="14" t="s">
        <v>106</v>
      </c>
      <c r="G533" s="14" t="s">
        <v>186</v>
      </c>
      <c r="H533" s="14"/>
      <c r="I533" s="13"/>
      <c r="J533" s="13"/>
      <c r="K533" s="13"/>
      <c r="L533" s="15"/>
      <c r="M533" s="16"/>
    </row>
    <row r="534" spans="1:23" ht="23.25" x14ac:dyDescent="0.35">
      <c r="A534" t="str">
        <f>Liste_composant[[#This Row],[N° de composant]]</f>
        <v>0185</v>
      </c>
      <c r="B534" s="56" t="s">
        <v>759</v>
      </c>
      <c r="C534" s="12" t="s">
        <v>334</v>
      </c>
      <c r="D534" s="13" t="s">
        <v>794</v>
      </c>
      <c r="E534" s="13" t="s">
        <v>517</v>
      </c>
      <c r="F534" s="14" t="s">
        <v>106</v>
      </c>
      <c r="G534" s="14" t="s">
        <v>186</v>
      </c>
      <c r="H534" s="14"/>
      <c r="I534" s="13"/>
      <c r="J534" s="13"/>
      <c r="K534" s="13"/>
      <c r="L534" s="15"/>
      <c r="M534" s="16"/>
    </row>
    <row r="535" spans="1:23" ht="23.25" x14ac:dyDescent="0.35">
      <c r="A535" t="str">
        <f>Liste_composant[[#This Row],[N° de composant]]</f>
        <v>0186</v>
      </c>
      <c r="B535" s="56" t="s">
        <v>759</v>
      </c>
      <c r="C535" s="12" t="s">
        <v>335</v>
      </c>
      <c r="D535" s="13" t="s">
        <v>794</v>
      </c>
      <c r="E535" s="13" t="s">
        <v>517</v>
      </c>
      <c r="F535" s="14" t="s">
        <v>106</v>
      </c>
      <c r="G535" s="14" t="s">
        <v>186</v>
      </c>
      <c r="H535" s="14"/>
      <c r="I535" s="13"/>
      <c r="J535" s="13"/>
      <c r="K535" s="13"/>
      <c r="L535" s="15"/>
      <c r="M535" s="16"/>
    </row>
    <row r="536" spans="1:23" s="34" customFormat="1" ht="23.25" x14ac:dyDescent="0.35">
      <c r="A536" t="str">
        <f>Liste_composant[[#This Row],[N° de composant]]</f>
        <v>0187</v>
      </c>
      <c r="B536" s="58" t="s">
        <v>759</v>
      </c>
      <c r="C536" s="27" t="s">
        <v>337</v>
      </c>
      <c r="D536" s="28" t="s">
        <v>894</v>
      </c>
      <c r="E536" s="28" t="s">
        <v>792</v>
      </c>
      <c r="F536" s="29" t="s">
        <v>106</v>
      </c>
      <c r="G536" s="29" t="s">
        <v>78</v>
      </c>
      <c r="H536" s="29"/>
      <c r="I536" s="28"/>
      <c r="J536" s="28"/>
      <c r="K536" s="28"/>
      <c r="L536" s="30"/>
      <c r="M536" s="31" t="s">
        <v>895</v>
      </c>
      <c r="N536" s="479"/>
      <c r="O536" s="479"/>
      <c r="P536" s="479"/>
      <c r="Q536" s="479"/>
      <c r="R536" s="479"/>
      <c r="S536" s="479"/>
      <c r="T536" s="479"/>
      <c r="U536" s="479"/>
      <c r="V536" s="479"/>
      <c r="W536" s="479"/>
    </row>
    <row r="537" spans="1:23" ht="23.25" x14ac:dyDescent="0.35">
      <c r="A537" t="str">
        <f>Liste_composant[[#This Row],[N° de composant]]</f>
        <v>0188</v>
      </c>
      <c r="B537" s="56" t="s">
        <v>759</v>
      </c>
      <c r="C537" s="12" t="s">
        <v>339</v>
      </c>
      <c r="D537" s="13" t="s">
        <v>896</v>
      </c>
      <c r="E537" s="13" t="s">
        <v>189</v>
      </c>
      <c r="F537" s="14" t="s">
        <v>101</v>
      </c>
      <c r="G537" s="14" t="s">
        <v>186</v>
      </c>
      <c r="H537" s="14"/>
      <c r="I537" s="13"/>
      <c r="J537" s="13"/>
      <c r="K537" s="13"/>
      <c r="L537" s="15"/>
      <c r="M537" s="16"/>
    </row>
    <row r="538" spans="1:23" ht="23.25" x14ac:dyDescent="0.35">
      <c r="A538" t="str">
        <f>Liste_composant[[#This Row],[N° de composant]]</f>
        <v>0189</v>
      </c>
      <c r="B538" s="56" t="s">
        <v>759</v>
      </c>
      <c r="C538" s="12" t="s">
        <v>340</v>
      </c>
      <c r="D538" s="13" t="s">
        <v>897</v>
      </c>
      <c r="E538" s="13" t="s">
        <v>185</v>
      </c>
      <c r="F538" s="14" t="s">
        <v>101</v>
      </c>
      <c r="G538" s="14" t="s">
        <v>186</v>
      </c>
      <c r="H538" s="14"/>
      <c r="I538" s="13"/>
      <c r="J538" s="13"/>
      <c r="K538" s="13"/>
      <c r="L538" s="15"/>
      <c r="M538" s="16"/>
    </row>
    <row r="539" spans="1:23" ht="23.25" x14ac:dyDescent="0.35">
      <c r="A539" t="str">
        <f>Liste_composant[[#This Row],[N° de composant]]</f>
        <v>0190</v>
      </c>
      <c r="B539" s="56" t="s">
        <v>759</v>
      </c>
      <c r="C539" s="12" t="s">
        <v>342</v>
      </c>
      <c r="D539" s="13" t="s">
        <v>898</v>
      </c>
      <c r="E539" s="13" t="s">
        <v>185</v>
      </c>
      <c r="F539" s="14" t="s">
        <v>101</v>
      </c>
      <c r="G539" s="14" t="s">
        <v>186</v>
      </c>
      <c r="H539" s="14"/>
      <c r="I539" s="13"/>
      <c r="J539" s="13"/>
      <c r="K539" s="13"/>
      <c r="L539" s="15"/>
      <c r="M539" s="16"/>
    </row>
    <row r="540" spans="1:23" ht="23.25" x14ac:dyDescent="0.35">
      <c r="A540" t="str">
        <f>Liste_composant[[#This Row],[N° de composant]]</f>
        <v>0191</v>
      </c>
      <c r="B540" s="56" t="s">
        <v>759</v>
      </c>
      <c r="C540" s="12" t="s">
        <v>344</v>
      </c>
      <c r="D540" s="13" t="s">
        <v>163</v>
      </c>
      <c r="E540" s="13" t="s">
        <v>130</v>
      </c>
      <c r="F540" s="14" t="s">
        <v>101</v>
      </c>
      <c r="G540" s="14" t="s">
        <v>186</v>
      </c>
      <c r="H540" s="14"/>
      <c r="I540" s="13"/>
      <c r="J540" s="13"/>
      <c r="K540" s="13"/>
      <c r="L540" s="15"/>
      <c r="M540" s="16"/>
    </row>
    <row r="541" spans="1:23" ht="23.25" x14ac:dyDescent="0.35">
      <c r="A541" t="str">
        <f>Liste_composant[[#This Row],[N° de composant]]</f>
        <v>0192</v>
      </c>
      <c r="B541" s="56" t="s">
        <v>759</v>
      </c>
      <c r="C541" s="12" t="s">
        <v>345</v>
      </c>
      <c r="D541" s="13" t="s">
        <v>899</v>
      </c>
      <c r="E541" s="13" t="s">
        <v>185</v>
      </c>
      <c r="F541" s="14" t="s">
        <v>101</v>
      </c>
      <c r="G541" s="14" t="s">
        <v>186</v>
      </c>
      <c r="H541" s="14"/>
      <c r="I541" s="13"/>
      <c r="J541" s="13"/>
      <c r="K541" s="13"/>
      <c r="L541" s="15"/>
      <c r="M541" s="16"/>
    </row>
    <row r="542" spans="1:23" ht="23.25" x14ac:dyDescent="0.35">
      <c r="A542" t="str">
        <f>Liste_composant[[#This Row],[N° de composant]]</f>
        <v>0193</v>
      </c>
      <c r="B542" s="56" t="s">
        <v>759</v>
      </c>
      <c r="C542" s="12" t="s">
        <v>347</v>
      </c>
      <c r="D542" s="13" t="s">
        <v>900</v>
      </c>
      <c r="E542" s="13" t="s">
        <v>189</v>
      </c>
      <c r="F542" s="14" t="s">
        <v>101</v>
      </c>
      <c r="G542" s="14" t="s">
        <v>186</v>
      </c>
      <c r="H542" s="14"/>
      <c r="I542" s="13"/>
      <c r="J542" s="13"/>
      <c r="K542" s="13"/>
      <c r="L542" s="15"/>
      <c r="M542" s="16"/>
    </row>
    <row r="543" spans="1:23" ht="23.25" x14ac:dyDescent="0.35">
      <c r="A543" t="str">
        <f>Liste_composant[[#This Row],[N° de composant]]</f>
        <v>0194</v>
      </c>
      <c r="B543" s="56" t="s">
        <v>759</v>
      </c>
      <c r="C543" s="12" t="s">
        <v>348</v>
      </c>
      <c r="D543" s="13" t="s">
        <v>901</v>
      </c>
      <c r="E543" s="13" t="s">
        <v>195</v>
      </c>
      <c r="F543" s="14" t="s">
        <v>101</v>
      </c>
      <c r="G543" s="14" t="s">
        <v>186</v>
      </c>
      <c r="H543" s="14"/>
      <c r="I543" s="13"/>
      <c r="J543" s="13"/>
      <c r="K543" s="13"/>
      <c r="L543" s="15"/>
      <c r="M543" s="16"/>
    </row>
    <row r="544" spans="1:23" ht="23.25" x14ac:dyDescent="0.35">
      <c r="A544" t="str">
        <f>Liste_composant[[#This Row],[N° de composant]]</f>
        <v>0195</v>
      </c>
      <c r="B544" s="56" t="s">
        <v>759</v>
      </c>
      <c r="C544" s="12" t="s">
        <v>350</v>
      </c>
      <c r="D544" s="13" t="s">
        <v>902</v>
      </c>
      <c r="E544" s="13" t="s">
        <v>401</v>
      </c>
      <c r="F544" s="14" t="s">
        <v>101</v>
      </c>
      <c r="G544" s="14" t="s">
        <v>186</v>
      </c>
      <c r="H544" s="14"/>
      <c r="I544" s="13"/>
      <c r="J544" s="13"/>
      <c r="K544" s="13"/>
      <c r="L544" s="15"/>
      <c r="M544" s="16"/>
    </row>
    <row r="545" spans="1:13" ht="23.25" x14ac:dyDescent="0.35">
      <c r="A545" t="str">
        <f>Liste_composant[[#This Row],[N° de composant]]</f>
        <v>0196</v>
      </c>
      <c r="B545" s="56" t="s">
        <v>759</v>
      </c>
      <c r="C545" s="12" t="s">
        <v>351</v>
      </c>
      <c r="D545" s="13" t="s">
        <v>903</v>
      </c>
      <c r="E545" s="13" t="s">
        <v>141</v>
      </c>
      <c r="F545" s="14" t="s">
        <v>106</v>
      </c>
      <c r="G545" s="14" t="s">
        <v>111</v>
      </c>
      <c r="H545" s="14"/>
      <c r="I545" s="13"/>
      <c r="J545" s="13"/>
      <c r="K545" s="13"/>
      <c r="L545" s="15"/>
      <c r="M545" s="16"/>
    </row>
    <row r="546" spans="1:13" ht="23.25" x14ac:dyDescent="0.35">
      <c r="A546" t="str">
        <f>Liste_composant[[#This Row],[N° de composant]]</f>
        <v>0197</v>
      </c>
      <c r="B546" s="56" t="s">
        <v>759</v>
      </c>
      <c r="C546" s="12" t="s">
        <v>353</v>
      </c>
      <c r="D546" s="13" t="s">
        <v>904</v>
      </c>
      <c r="E546" s="13" t="s">
        <v>105</v>
      </c>
      <c r="F546" s="14" t="s">
        <v>106</v>
      </c>
      <c r="G546" s="14" t="s">
        <v>905</v>
      </c>
      <c r="H546" s="14"/>
      <c r="I546" s="13"/>
      <c r="J546" s="13"/>
      <c r="K546" s="13"/>
      <c r="L546" s="15"/>
      <c r="M546" s="16"/>
    </row>
    <row r="547" spans="1:13" ht="23.25" x14ac:dyDescent="0.35">
      <c r="A547" t="str">
        <f>Liste_composant[[#This Row],[N° de composant]]</f>
        <v>0198</v>
      </c>
      <c r="B547" s="56" t="s">
        <v>759</v>
      </c>
      <c r="C547" s="12" t="s">
        <v>354</v>
      </c>
      <c r="D547" s="13" t="s">
        <v>904</v>
      </c>
      <c r="E547" s="13" t="s">
        <v>105</v>
      </c>
      <c r="F547" s="14" t="s">
        <v>106</v>
      </c>
      <c r="G547" s="14" t="s">
        <v>905</v>
      </c>
      <c r="H547" s="14"/>
      <c r="I547" s="13"/>
      <c r="J547" s="13"/>
      <c r="K547" s="13"/>
      <c r="L547" s="15"/>
      <c r="M547" s="16"/>
    </row>
    <row r="548" spans="1:13" ht="23.25" x14ac:dyDescent="0.35">
      <c r="A548" t="str">
        <f>Liste_composant[[#This Row],[N° de composant]]</f>
        <v>0199</v>
      </c>
      <c r="B548" s="56" t="s">
        <v>759</v>
      </c>
      <c r="C548" s="12" t="s">
        <v>356</v>
      </c>
      <c r="D548" s="13" t="s">
        <v>904</v>
      </c>
      <c r="E548" s="13" t="s">
        <v>105</v>
      </c>
      <c r="F548" s="14" t="s">
        <v>106</v>
      </c>
      <c r="G548" s="14" t="s">
        <v>905</v>
      </c>
      <c r="H548" s="14"/>
      <c r="I548" s="13"/>
      <c r="J548" s="13"/>
      <c r="K548" s="13"/>
      <c r="L548" s="15"/>
      <c r="M548" s="16"/>
    </row>
    <row r="549" spans="1:13" ht="23.25" x14ac:dyDescent="0.35">
      <c r="A549" t="str">
        <f>Liste_composant[[#This Row],[N° de composant]]</f>
        <v>0200</v>
      </c>
      <c r="B549" s="56" t="s">
        <v>759</v>
      </c>
      <c r="C549" s="12" t="s">
        <v>358</v>
      </c>
      <c r="D549" s="13" t="s">
        <v>904</v>
      </c>
      <c r="E549" s="13" t="s">
        <v>105</v>
      </c>
      <c r="F549" s="14" t="s">
        <v>106</v>
      </c>
      <c r="G549" s="14" t="s">
        <v>905</v>
      </c>
      <c r="H549" s="14"/>
      <c r="I549" s="13"/>
      <c r="J549" s="13"/>
      <c r="K549" s="13"/>
      <c r="L549" s="15"/>
      <c r="M549" s="16"/>
    </row>
    <row r="550" spans="1:13" ht="23.25" x14ac:dyDescent="0.35">
      <c r="A550" t="str">
        <f>Liste_composant[[#This Row],[N° de composant]]</f>
        <v>0201</v>
      </c>
      <c r="B550" s="56" t="s">
        <v>759</v>
      </c>
      <c r="C550" s="12" t="s">
        <v>360</v>
      </c>
      <c r="D550" s="13" t="s">
        <v>904</v>
      </c>
      <c r="E550" s="13" t="s">
        <v>105</v>
      </c>
      <c r="F550" s="14" t="s">
        <v>106</v>
      </c>
      <c r="G550" s="14" t="s">
        <v>905</v>
      </c>
      <c r="H550" s="14"/>
      <c r="I550" s="13"/>
      <c r="J550" s="13"/>
      <c r="K550" s="13"/>
      <c r="L550" s="15"/>
      <c r="M550" s="16"/>
    </row>
    <row r="551" spans="1:13" ht="23.25" x14ac:dyDescent="0.35">
      <c r="A551" t="str">
        <f>Liste_composant[[#This Row],[N° de composant]]</f>
        <v>0202</v>
      </c>
      <c r="B551" s="56" t="s">
        <v>759</v>
      </c>
      <c r="C551" s="12" t="s">
        <v>362</v>
      </c>
      <c r="D551" s="13" t="s">
        <v>906</v>
      </c>
      <c r="E551" s="13" t="s">
        <v>227</v>
      </c>
      <c r="F551" s="14" t="s">
        <v>101</v>
      </c>
      <c r="G551" s="14" t="s">
        <v>905</v>
      </c>
      <c r="H551" s="14"/>
      <c r="I551" s="13"/>
      <c r="J551" s="13"/>
      <c r="K551" s="13"/>
      <c r="L551" s="15"/>
      <c r="M551" s="16"/>
    </row>
    <row r="552" spans="1:13" ht="23.25" x14ac:dyDescent="0.35">
      <c r="A552" t="str">
        <f>Liste_composant[[#This Row],[N° de composant]]</f>
        <v>0203</v>
      </c>
      <c r="B552" s="56" t="s">
        <v>759</v>
      </c>
      <c r="C552" s="12" t="s">
        <v>363</v>
      </c>
      <c r="D552" s="13" t="s">
        <v>907</v>
      </c>
      <c r="E552" s="13" t="s">
        <v>541</v>
      </c>
      <c r="F552" s="14" t="s">
        <v>106</v>
      </c>
      <c r="G552" s="14" t="s">
        <v>833</v>
      </c>
      <c r="H552" s="14"/>
      <c r="I552" s="13"/>
      <c r="J552" s="13"/>
      <c r="K552" s="13"/>
      <c r="L552" s="15"/>
      <c r="M552" s="16"/>
    </row>
    <row r="553" spans="1:13" ht="23.25" x14ac:dyDescent="0.35">
      <c r="A553" t="str">
        <f>Liste_composant[[#This Row],[N° de composant]]</f>
        <v>0204</v>
      </c>
      <c r="B553" s="56" t="s">
        <v>759</v>
      </c>
      <c r="C553" s="12" t="s">
        <v>364</v>
      </c>
      <c r="D553" s="13" t="s">
        <v>908</v>
      </c>
      <c r="E553" s="13" t="s">
        <v>136</v>
      </c>
      <c r="F553" s="14" t="s">
        <v>106</v>
      </c>
      <c r="G553" s="14" t="s">
        <v>833</v>
      </c>
      <c r="H553" s="14"/>
      <c r="I553" s="13"/>
      <c r="J553" s="13"/>
      <c r="K553" s="13"/>
      <c r="L553" s="15"/>
      <c r="M553" s="16"/>
    </row>
    <row r="554" spans="1:13" ht="23.25" x14ac:dyDescent="0.35">
      <c r="A554" t="str">
        <f>Liste_composant[[#This Row],[N° de composant]]</f>
        <v>0205</v>
      </c>
      <c r="B554" s="56" t="s">
        <v>759</v>
      </c>
      <c r="C554" s="12" t="s">
        <v>366</v>
      </c>
      <c r="D554" s="13" t="s">
        <v>907</v>
      </c>
      <c r="E554" s="13" t="s">
        <v>541</v>
      </c>
      <c r="F554" s="14" t="s">
        <v>106</v>
      </c>
      <c r="G554" s="14" t="s">
        <v>833</v>
      </c>
      <c r="H554" s="14"/>
      <c r="I554" s="13"/>
      <c r="J554" s="13"/>
      <c r="K554" s="13"/>
      <c r="L554" s="15"/>
      <c r="M554" s="16"/>
    </row>
    <row r="555" spans="1:13" ht="23.25" x14ac:dyDescent="0.35">
      <c r="A555" t="str">
        <f>Liste_composant[[#This Row],[N° de composant]]</f>
        <v>0206</v>
      </c>
      <c r="B555" s="56" t="s">
        <v>759</v>
      </c>
      <c r="C555" s="12" t="s">
        <v>368</v>
      </c>
      <c r="D555" s="13" t="s">
        <v>907</v>
      </c>
      <c r="E555" s="13" t="s">
        <v>541</v>
      </c>
      <c r="F555" s="14" t="s">
        <v>106</v>
      </c>
      <c r="G555" s="14" t="s">
        <v>833</v>
      </c>
      <c r="H555" s="14"/>
      <c r="I555" s="13"/>
      <c r="J555" s="13"/>
      <c r="K555" s="13"/>
      <c r="L555" s="15"/>
      <c r="M555" s="16"/>
    </row>
    <row r="556" spans="1:13" ht="23.25" x14ac:dyDescent="0.35">
      <c r="A556" t="str">
        <f>Liste_composant[[#This Row],[N° de composant]]</f>
        <v>0208</v>
      </c>
      <c r="B556" s="56" t="s">
        <v>759</v>
      </c>
      <c r="C556" s="12" t="s">
        <v>372</v>
      </c>
      <c r="D556" s="13" t="s">
        <v>909</v>
      </c>
      <c r="E556" s="13" t="s">
        <v>136</v>
      </c>
      <c r="F556" s="14" t="s">
        <v>106</v>
      </c>
      <c r="G556" s="14" t="s">
        <v>833</v>
      </c>
      <c r="H556" s="14"/>
      <c r="I556" s="13"/>
      <c r="J556" s="13"/>
      <c r="K556" s="13"/>
      <c r="L556" s="15"/>
      <c r="M556" s="16"/>
    </row>
    <row r="557" spans="1:13" ht="23.25" x14ac:dyDescent="0.35">
      <c r="A557" t="str">
        <f>Liste_composant[[#This Row],[N° de composant]]</f>
        <v>0209</v>
      </c>
      <c r="B557" s="56" t="s">
        <v>759</v>
      </c>
      <c r="C557" s="12" t="s">
        <v>374</v>
      </c>
      <c r="D557" s="13" t="s">
        <v>856</v>
      </c>
      <c r="E557" s="13" t="s">
        <v>136</v>
      </c>
      <c r="F557" s="14" t="s">
        <v>106</v>
      </c>
      <c r="G557" s="14" t="s">
        <v>833</v>
      </c>
      <c r="H557" s="14"/>
      <c r="I557" s="13"/>
      <c r="J557" s="13"/>
      <c r="K557" s="13"/>
      <c r="L557" s="15"/>
      <c r="M557" s="16"/>
    </row>
    <row r="558" spans="1:13" ht="23.25" x14ac:dyDescent="0.35">
      <c r="A558" t="str">
        <f>Liste_composant[[#This Row],[N° de composant]]</f>
        <v>0210</v>
      </c>
      <c r="B558" s="56" t="s">
        <v>759</v>
      </c>
      <c r="C558" s="12" t="s">
        <v>375</v>
      </c>
      <c r="D558" s="13" t="s">
        <v>910</v>
      </c>
      <c r="E558" s="13" t="s">
        <v>911</v>
      </c>
      <c r="F558" s="14" t="s">
        <v>106</v>
      </c>
      <c r="G558" s="14" t="s">
        <v>912</v>
      </c>
      <c r="H558" s="14"/>
      <c r="I558" s="13"/>
      <c r="J558" s="13"/>
      <c r="K558" s="13"/>
      <c r="L558" s="15"/>
      <c r="M558" s="16"/>
    </row>
    <row r="559" spans="1:13" ht="23.25" x14ac:dyDescent="0.35">
      <c r="A559" t="str">
        <f>Liste_composant[[#This Row],[N° de composant]]</f>
        <v>0211</v>
      </c>
      <c r="B559" s="56" t="s">
        <v>759</v>
      </c>
      <c r="C559" s="12" t="s">
        <v>377</v>
      </c>
      <c r="D559" s="13" t="s">
        <v>913</v>
      </c>
      <c r="E559" s="13" t="s">
        <v>110</v>
      </c>
      <c r="F559" s="14" t="s">
        <v>106</v>
      </c>
      <c r="G559" s="14" t="s">
        <v>912</v>
      </c>
      <c r="H559" s="14"/>
      <c r="I559" s="13"/>
      <c r="J559" s="13"/>
      <c r="K559" s="13"/>
      <c r="L559" s="15"/>
      <c r="M559" s="16"/>
    </row>
    <row r="560" spans="1:13" ht="23.25" x14ac:dyDescent="0.35">
      <c r="A560" t="str">
        <f>Liste_composant[[#This Row],[N° de composant]]</f>
        <v>0213</v>
      </c>
      <c r="B560" s="56" t="s">
        <v>759</v>
      </c>
      <c r="C560" s="12" t="s">
        <v>380</v>
      </c>
      <c r="D560" s="13" t="s">
        <v>675</v>
      </c>
      <c r="E560" s="13" t="s">
        <v>676</v>
      </c>
      <c r="F560" s="14" t="s">
        <v>106</v>
      </c>
      <c r="G560" s="14" t="s">
        <v>912</v>
      </c>
      <c r="H560" s="14"/>
      <c r="I560" s="13"/>
      <c r="J560" s="13"/>
      <c r="K560" s="13"/>
      <c r="L560" s="15"/>
      <c r="M560" s="16"/>
    </row>
    <row r="561" spans="1:13" ht="23.25" x14ac:dyDescent="0.35">
      <c r="A561" t="str">
        <f>Liste_composant[[#This Row],[N° de composant]]</f>
        <v>0214</v>
      </c>
      <c r="B561" s="56" t="s">
        <v>759</v>
      </c>
      <c r="C561" s="12" t="s">
        <v>382</v>
      </c>
      <c r="D561" s="13" t="s">
        <v>910</v>
      </c>
      <c r="E561" s="13" t="s">
        <v>911</v>
      </c>
      <c r="F561" s="14" t="s">
        <v>106</v>
      </c>
      <c r="G561" s="14" t="s">
        <v>912</v>
      </c>
      <c r="H561" s="14"/>
      <c r="I561" s="13"/>
      <c r="J561" s="13"/>
      <c r="K561" s="13"/>
      <c r="L561" s="15"/>
      <c r="M561" s="16"/>
    </row>
    <row r="562" spans="1:13" ht="23.25" x14ac:dyDescent="0.35">
      <c r="A562" t="str">
        <f>Liste_composant[[#This Row],[N° de composant]]</f>
        <v>0219</v>
      </c>
      <c r="B562" s="56" t="s">
        <v>759</v>
      </c>
      <c r="C562" s="12" t="s">
        <v>391</v>
      </c>
      <c r="D562" s="13" t="s">
        <v>907</v>
      </c>
      <c r="E562" s="13" t="s">
        <v>541</v>
      </c>
      <c r="F562" s="14" t="s">
        <v>106</v>
      </c>
      <c r="G562" s="14" t="s">
        <v>833</v>
      </c>
      <c r="H562" s="14"/>
      <c r="I562" s="13"/>
      <c r="J562" s="13"/>
      <c r="K562" s="13"/>
      <c r="L562" s="15"/>
      <c r="M562" s="16"/>
    </row>
    <row r="563" spans="1:13" ht="23.25" x14ac:dyDescent="0.35">
      <c r="A563" t="str">
        <f>Liste_composant[[#This Row],[N° de composant]]</f>
        <v>0220</v>
      </c>
      <c r="B563" s="56" t="s">
        <v>759</v>
      </c>
      <c r="C563" s="12" t="s">
        <v>393</v>
      </c>
      <c r="D563" s="13" t="s">
        <v>907</v>
      </c>
      <c r="E563" s="13" t="s">
        <v>541</v>
      </c>
      <c r="F563" s="14" t="s">
        <v>106</v>
      </c>
      <c r="G563" s="14" t="s">
        <v>833</v>
      </c>
      <c r="H563" s="14"/>
      <c r="I563" s="13"/>
      <c r="J563" s="13"/>
      <c r="K563" s="13"/>
      <c r="L563" s="15"/>
      <c r="M563" s="16"/>
    </row>
    <row r="564" spans="1:13" ht="23.25" x14ac:dyDescent="0.35">
      <c r="A564" t="str">
        <f>Liste_composant[[#This Row],[N° de composant]]</f>
        <v>0221</v>
      </c>
      <c r="B564" s="56" t="s">
        <v>759</v>
      </c>
      <c r="C564" s="12" t="s">
        <v>399</v>
      </c>
      <c r="D564" s="13" t="s">
        <v>907</v>
      </c>
      <c r="E564" s="13" t="s">
        <v>541</v>
      </c>
      <c r="F564" s="14" t="s">
        <v>106</v>
      </c>
      <c r="G564" s="14" t="s">
        <v>833</v>
      </c>
      <c r="H564" s="14"/>
      <c r="I564" s="13"/>
      <c r="J564" s="13"/>
      <c r="K564" s="13"/>
      <c r="L564" s="15"/>
      <c r="M564" s="16"/>
    </row>
    <row r="565" spans="1:13" ht="23.25" x14ac:dyDescent="0.35">
      <c r="A565" t="str">
        <f>Liste_composant[[#This Row],[N° de composant]]</f>
        <v>0222</v>
      </c>
      <c r="B565" s="56" t="s">
        <v>759</v>
      </c>
      <c r="C565" s="12" t="s">
        <v>402</v>
      </c>
      <c r="D565" s="13" t="s">
        <v>907</v>
      </c>
      <c r="E565" s="13" t="s">
        <v>541</v>
      </c>
      <c r="F565" s="14" t="s">
        <v>106</v>
      </c>
      <c r="G565" s="14" t="s">
        <v>833</v>
      </c>
      <c r="H565" s="14"/>
      <c r="I565" s="13"/>
      <c r="J565" s="13"/>
      <c r="K565" s="13"/>
      <c r="L565" s="15"/>
      <c r="M565" s="16"/>
    </row>
    <row r="566" spans="1:13" ht="23.25" x14ac:dyDescent="0.35">
      <c r="A566" t="str">
        <f>Liste_composant[[#This Row],[N° de composant]]</f>
        <v>0223</v>
      </c>
      <c r="B566" s="56" t="s">
        <v>759</v>
      </c>
      <c r="C566" s="12" t="s">
        <v>404</v>
      </c>
      <c r="D566" s="13" t="s">
        <v>907</v>
      </c>
      <c r="E566" s="13" t="s">
        <v>541</v>
      </c>
      <c r="F566" s="14" t="s">
        <v>106</v>
      </c>
      <c r="G566" s="26" t="s">
        <v>61</v>
      </c>
      <c r="H566" s="26"/>
      <c r="I566" s="13"/>
      <c r="J566" s="13"/>
      <c r="K566" s="13"/>
      <c r="L566" s="15"/>
      <c r="M566" s="16"/>
    </row>
    <row r="567" spans="1:13" ht="23.25" x14ac:dyDescent="0.35">
      <c r="A567" t="str">
        <f>Liste_composant[[#This Row],[N° de composant]]</f>
        <v>0224</v>
      </c>
      <c r="B567" s="56" t="s">
        <v>759</v>
      </c>
      <c r="C567" s="12" t="s">
        <v>406</v>
      </c>
      <c r="D567" s="13" t="s">
        <v>907</v>
      </c>
      <c r="E567" s="13" t="s">
        <v>541</v>
      </c>
      <c r="F567" s="14" t="s">
        <v>106</v>
      </c>
      <c r="G567" s="26" t="s">
        <v>61</v>
      </c>
      <c r="H567" s="26"/>
      <c r="I567" s="13"/>
      <c r="J567" s="13"/>
      <c r="K567" s="13"/>
      <c r="L567" s="15"/>
      <c r="M567" s="16"/>
    </row>
    <row r="568" spans="1:13" ht="23.25" x14ac:dyDescent="0.35">
      <c r="A568" t="str">
        <f>Liste_composant[[#This Row],[N° de composant]]</f>
        <v>0225</v>
      </c>
      <c r="B568" s="56" t="s">
        <v>759</v>
      </c>
      <c r="C568" s="12" t="s">
        <v>408</v>
      </c>
      <c r="D568" s="13" t="s">
        <v>907</v>
      </c>
      <c r="E568" s="13" t="s">
        <v>541</v>
      </c>
      <c r="F568" s="14" t="s">
        <v>106</v>
      </c>
      <c r="G568" s="26" t="s">
        <v>61</v>
      </c>
      <c r="H568" s="26"/>
      <c r="I568" s="13"/>
      <c r="J568" s="13"/>
      <c r="K568" s="13"/>
      <c r="L568" s="15"/>
      <c r="M568" s="16"/>
    </row>
    <row r="569" spans="1:13" ht="23.25" x14ac:dyDescent="0.35">
      <c r="A569" t="str">
        <f>Liste_composant[[#This Row],[N° de composant]]</f>
        <v>0226</v>
      </c>
      <c r="B569" s="56" t="s">
        <v>759</v>
      </c>
      <c r="C569" s="12" t="s">
        <v>410</v>
      </c>
      <c r="D569" s="13" t="s">
        <v>907</v>
      </c>
      <c r="E569" s="13" t="s">
        <v>541</v>
      </c>
      <c r="F569" s="14" t="s">
        <v>106</v>
      </c>
      <c r="G569" s="26" t="s">
        <v>61</v>
      </c>
      <c r="H569" s="26"/>
      <c r="I569" s="13"/>
      <c r="J569" s="13"/>
      <c r="K569" s="13"/>
      <c r="L569" s="15"/>
      <c r="M569" s="16"/>
    </row>
    <row r="570" spans="1:13" ht="23.25" x14ac:dyDescent="0.35">
      <c r="A570" t="str">
        <f>Liste_composant[[#This Row],[N° de composant]]</f>
        <v>0229</v>
      </c>
      <c r="B570" s="56" t="s">
        <v>759</v>
      </c>
      <c r="C570" s="12" t="s">
        <v>416</v>
      </c>
      <c r="D570" s="13" t="s">
        <v>914</v>
      </c>
      <c r="E570" s="13" t="s">
        <v>911</v>
      </c>
      <c r="F570" s="14" t="s">
        <v>106</v>
      </c>
      <c r="G570" s="26" t="s">
        <v>912</v>
      </c>
      <c r="H570" s="26"/>
      <c r="I570" s="13"/>
      <c r="J570" s="13"/>
      <c r="K570" s="13"/>
      <c r="L570" s="15"/>
      <c r="M570" s="16"/>
    </row>
    <row r="571" spans="1:13" ht="23.25" x14ac:dyDescent="0.35">
      <c r="A571" t="str">
        <f>Liste_composant[[#This Row],[N° de composant]]</f>
        <v>0231</v>
      </c>
      <c r="B571" s="56" t="s">
        <v>759</v>
      </c>
      <c r="C571" s="12" t="s">
        <v>418</v>
      </c>
      <c r="D571" s="13" t="s">
        <v>109</v>
      </c>
      <c r="E571" s="13" t="s">
        <v>110</v>
      </c>
      <c r="F571" s="14" t="s">
        <v>106</v>
      </c>
      <c r="G571" s="26" t="s">
        <v>912</v>
      </c>
      <c r="H571" s="26"/>
      <c r="I571" s="13"/>
      <c r="J571" s="13"/>
      <c r="K571" s="13"/>
      <c r="L571" s="15"/>
      <c r="M571" s="16"/>
    </row>
    <row r="572" spans="1:13" ht="23.25" x14ac:dyDescent="0.35">
      <c r="A572" t="str">
        <f>Liste_composant[[#This Row],[N° de composant]]</f>
        <v>0241</v>
      </c>
      <c r="B572" s="56" t="s">
        <v>759</v>
      </c>
      <c r="C572" s="12" t="s">
        <v>915</v>
      </c>
      <c r="D572" s="13" t="s">
        <v>916</v>
      </c>
      <c r="E572" s="13" t="s">
        <v>917</v>
      </c>
      <c r="F572" s="14" t="s">
        <v>101</v>
      </c>
      <c r="G572" s="26" t="s">
        <v>912</v>
      </c>
      <c r="H572" s="26"/>
      <c r="I572" s="13"/>
      <c r="J572" s="13"/>
      <c r="K572" s="13"/>
      <c r="L572" s="15"/>
      <c r="M572" s="16"/>
    </row>
    <row r="573" spans="1:13" ht="23.25" x14ac:dyDescent="0.35">
      <c r="A573" t="str">
        <f>Liste_composant[[#This Row],[N° de composant]]</f>
        <v>0242</v>
      </c>
      <c r="B573" s="56" t="s">
        <v>759</v>
      </c>
      <c r="C573" s="12" t="s">
        <v>918</v>
      </c>
      <c r="D573" s="13" t="s">
        <v>919</v>
      </c>
      <c r="E573" s="13" t="s">
        <v>911</v>
      </c>
      <c r="F573" s="14" t="s">
        <v>106</v>
      </c>
      <c r="G573" s="26" t="s">
        <v>912</v>
      </c>
      <c r="H573" s="26"/>
      <c r="I573" s="13"/>
      <c r="J573" s="13"/>
      <c r="K573" s="13"/>
      <c r="L573" s="15"/>
      <c r="M573" s="16"/>
    </row>
    <row r="574" spans="1:13" ht="23.25" x14ac:dyDescent="0.35">
      <c r="A574" t="str">
        <f>Liste_composant[[#This Row],[N° de composant]]</f>
        <v>0244</v>
      </c>
      <c r="B574" s="56" t="s">
        <v>759</v>
      </c>
      <c r="C574" s="12" t="s">
        <v>920</v>
      </c>
      <c r="D574" s="13" t="s">
        <v>175</v>
      </c>
      <c r="E574" s="13" t="s">
        <v>110</v>
      </c>
      <c r="F574" s="14" t="s">
        <v>106</v>
      </c>
      <c r="G574" s="26" t="s">
        <v>61</v>
      </c>
      <c r="H574" s="26"/>
      <c r="I574" s="13"/>
      <c r="J574" s="13"/>
      <c r="K574" s="13"/>
      <c r="L574" s="15"/>
      <c r="M574" s="16"/>
    </row>
    <row r="575" spans="1:13" ht="23.25" x14ac:dyDescent="0.35">
      <c r="A575" t="str">
        <f>Liste_composant[[#This Row],[N° de composant]]</f>
        <v>0245</v>
      </c>
      <c r="B575" s="56" t="s">
        <v>759</v>
      </c>
      <c r="C575" s="12" t="s">
        <v>921</v>
      </c>
      <c r="D575" s="13" t="s">
        <v>922</v>
      </c>
      <c r="E575" s="13" t="s">
        <v>110</v>
      </c>
      <c r="F575" s="14" t="s">
        <v>106</v>
      </c>
      <c r="G575" s="26" t="s">
        <v>61</v>
      </c>
      <c r="H575" s="26"/>
      <c r="I575" s="13"/>
      <c r="J575" s="13"/>
      <c r="K575" s="13"/>
      <c r="L575" s="15"/>
      <c r="M575" s="16"/>
    </row>
    <row r="576" spans="1:13" ht="23.25" x14ac:dyDescent="0.35">
      <c r="A576" t="str">
        <f>Liste_composant[[#This Row],[N° de composant]]</f>
        <v>0248</v>
      </c>
      <c r="B576" s="56" t="s">
        <v>759</v>
      </c>
      <c r="C576" s="12" t="s">
        <v>923</v>
      </c>
      <c r="D576" s="13" t="s">
        <v>924</v>
      </c>
      <c r="E576" s="13" t="s">
        <v>541</v>
      </c>
      <c r="F576" s="14" t="s">
        <v>106</v>
      </c>
      <c r="G576" s="26" t="s">
        <v>61</v>
      </c>
      <c r="H576" s="26"/>
      <c r="I576" s="13"/>
      <c r="J576" s="13"/>
      <c r="K576" s="13"/>
      <c r="L576" s="15"/>
      <c r="M576" s="16"/>
    </row>
    <row r="577" spans="1:13" ht="23.25" x14ac:dyDescent="0.35">
      <c r="A577" t="str">
        <f>Liste_composant[[#This Row],[N° de composant]]</f>
        <v>0253</v>
      </c>
      <c r="B577" s="56" t="s">
        <v>759</v>
      </c>
      <c r="C577" s="12" t="s">
        <v>925</v>
      </c>
      <c r="D577" s="13" t="s">
        <v>926</v>
      </c>
      <c r="E577" s="13" t="s">
        <v>792</v>
      </c>
      <c r="F577" s="14" t="s">
        <v>106</v>
      </c>
      <c r="G577" s="26" t="s">
        <v>912</v>
      </c>
      <c r="H577" s="26"/>
      <c r="I577" s="13"/>
      <c r="J577" s="13"/>
      <c r="K577" s="13"/>
      <c r="L577" s="15"/>
      <c r="M577" s="16"/>
    </row>
    <row r="578" spans="1:13" ht="23.25" x14ac:dyDescent="0.35">
      <c r="A578" t="str">
        <f>Liste_composant[[#This Row],[N° de composant]]</f>
        <v>0254</v>
      </c>
      <c r="B578" s="56" t="s">
        <v>759</v>
      </c>
      <c r="C578" s="12" t="s">
        <v>927</v>
      </c>
      <c r="D578" s="13" t="s">
        <v>928</v>
      </c>
      <c r="E578" s="13" t="s">
        <v>110</v>
      </c>
      <c r="F578" s="14" t="s">
        <v>106</v>
      </c>
      <c r="G578" s="26" t="s">
        <v>912</v>
      </c>
      <c r="H578" s="26"/>
      <c r="I578" s="13"/>
      <c r="J578" s="13"/>
      <c r="K578" s="13"/>
      <c r="L578" s="15"/>
      <c r="M578" s="16"/>
    </row>
    <row r="579" spans="1:13" ht="23.25" x14ac:dyDescent="0.35">
      <c r="A579" t="str">
        <f>Liste_composant[[#This Row],[N° de composant]]</f>
        <v>0270</v>
      </c>
      <c r="B579" s="56" t="s">
        <v>759</v>
      </c>
      <c r="C579" s="12" t="s">
        <v>929</v>
      </c>
      <c r="D579" s="13" t="s">
        <v>930</v>
      </c>
      <c r="E579" s="13" t="s">
        <v>185</v>
      </c>
      <c r="F579" s="14" t="s">
        <v>101</v>
      </c>
      <c r="G579" s="26" t="s">
        <v>61</v>
      </c>
      <c r="H579" s="26"/>
      <c r="I579" s="13"/>
      <c r="J579" s="13"/>
      <c r="K579" s="13"/>
      <c r="L579" s="15"/>
      <c r="M579" s="16"/>
    </row>
    <row r="580" spans="1:13" ht="23.25" x14ac:dyDescent="0.35">
      <c r="A580" t="str">
        <f>Liste_composant[[#This Row],[N° de composant]]</f>
        <v>0283</v>
      </c>
      <c r="B580" s="56" t="s">
        <v>759</v>
      </c>
      <c r="C580" s="12" t="s">
        <v>931</v>
      </c>
      <c r="D580" s="13" t="s">
        <v>109</v>
      </c>
      <c r="E580" s="13" t="s">
        <v>110</v>
      </c>
      <c r="F580" s="14" t="s">
        <v>106</v>
      </c>
      <c r="G580" s="26" t="s">
        <v>912</v>
      </c>
      <c r="H580" s="26"/>
      <c r="I580" s="13"/>
      <c r="J580" s="13"/>
      <c r="K580" s="13"/>
      <c r="L580" s="15"/>
      <c r="M580" s="16"/>
    </row>
    <row r="581" spans="1:13" ht="23.25" x14ac:dyDescent="0.35">
      <c r="A581" t="str">
        <f>Liste_composant[[#This Row],[N° de composant]]</f>
        <v>0295</v>
      </c>
      <c r="B581" s="56" t="s">
        <v>759</v>
      </c>
      <c r="C581" s="12" t="s">
        <v>445</v>
      </c>
      <c r="D581" s="13" t="s">
        <v>932</v>
      </c>
      <c r="E581" s="13" t="s">
        <v>917</v>
      </c>
      <c r="F581" s="14" t="s">
        <v>101</v>
      </c>
      <c r="G581" s="26" t="s">
        <v>912</v>
      </c>
      <c r="H581" s="26"/>
      <c r="I581" s="13"/>
      <c r="J581" s="13"/>
      <c r="K581" s="13"/>
      <c r="L581" s="15"/>
      <c r="M581" s="16"/>
    </row>
    <row r="582" spans="1:13" ht="23.25" x14ac:dyDescent="0.35">
      <c r="A582" t="str">
        <f>Liste_composant[[#This Row],[N° de composant]]</f>
        <v>0296</v>
      </c>
      <c r="B582" s="56" t="s">
        <v>759</v>
      </c>
      <c r="C582" s="12" t="s">
        <v>447</v>
      </c>
      <c r="D582" s="13" t="s">
        <v>175</v>
      </c>
      <c r="E582" s="13" t="s">
        <v>110</v>
      </c>
      <c r="F582" s="14" t="s">
        <v>106</v>
      </c>
      <c r="G582" s="26" t="s">
        <v>61</v>
      </c>
      <c r="H582" s="26"/>
      <c r="I582" s="13"/>
      <c r="J582" s="13"/>
      <c r="K582" s="13"/>
      <c r="L582" s="15"/>
      <c r="M582" s="16"/>
    </row>
    <row r="583" spans="1:13" ht="23.25" x14ac:dyDescent="0.35">
      <c r="A583" t="str">
        <f>Liste_composant[[#This Row],[N° de composant]]</f>
        <v>0305</v>
      </c>
      <c r="B583" s="56" t="s">
        <v>759</v>
      </c>
      <c r="C583" s="12" t="s">
        <v>933</v>
      </c>
      <c r="D583" s="13" t="s">
        <v>934</v>
      </c>
      <c r="E583" s="13" t="s">
        <v>488</v>
      </c>
      <c r="F583" s="14" t="s">
        <v>106</v>
      </c>
      <c r="G583" s="14" t="s">
        <v>186</v>
      </c>
      <c r="H583" s="14"/>
      <c r="I583" s="13"/>
      <c r="J583" s="13"/>
      <c r="K583" s="13"/>
      <c r="L583" s="15"/>
      <c r="M583" s="16"/>
    </row>
    <row r="584" spans="1:13" ht="23.25" x14ac:dyDescent="0.35">
      <c r="A584" t="str">
        <f>Liste_composant[[#This Row],[N° de composant]]</f>
        <v>0307</v>
      </c>
      <c r="B584" s="56" t="s">
        <v>759</v>
      </c>
      <c r="C584" s="12" t="s">
        <v>935</v>
      </c>
      <c r="D584" s="13" t="s">
        <v>936</v>
      </c>
      <c r="E584" s="13" t="s">
        <v>645</v>
      </c>
      <c r="F584" s="14" t="s">
        <v>101</v>
      </c>
      <c r="G584" s="14" t="s">
        <v>186</v>
      </c>
      <c r="H584" s="14"/>
      <c r="I584" s="13"/>
      <c r="J584" s="13"/>
      <c r="K584" s="13"/>
      <c r="L584" s="15"/>
      <c r="M584" s="16"/>
    </row>
    <row r="585" spans="1:13" ht="23.25" x14ac:dyDescent="0.35">
      <c r="A585" t="str">
        <f>Liste_composant[[#This Row],[N° de composant]]</f>
        <v>0309</v>
      </c>
      <c r="B585" s="56" t="s">
        <v>759</v>
      </c>
      <c r="C585" s="12" t="s">
        <v>937</v>
      </c>
      <c r="D585" s="13" t="s">
        <v>938</v>
      </c>
      <c r="E585" s="13" t="s">
        <v>185</v>
      </c>
      <c r="F585" s="14" t="s">
        <v>101</v>
      </c>
      <c r="G585" s="14" t="s">
        <v>186</v>
      </c>
      <c r="H585" s="14"/>
      <c r="I585" s="13"/>
      <c r="J585" s="13"/>
      <c r="K585" s="13"/>
      <c r="L585" s="15"/>
      <c r="M585" s="16"/>
    </row>
    <row r="586" spans="1:13" ht="23.25" x14ac:dyDescent="0.35">
      <c r="A586" t="str">
        <f>Liste_composant[[#This Row],[N° de composant]]</f>
        <v>0310</v>
      </c>
      <c r="B586" s="56" t="s">
        <v>759</v>
      </c>
      <c r="C586" s="12" t="s">
        <v>939</v>
      </c>
      <c r="D586" s="13" t="s">
        <v>940</v>
      </c>
      <c r="E586" s="13" t="s">
        <v>185</v>
      </c>
      <c r="F586" s="14" t="s">
        <v>101</v>
      </c>
      <c r="G586" s="14" t="s">
        <v>186</v>
      </c>
      <c r="H586" s="14"/>
      <c r="I586" s="13"/>
      <c r="J586" s="13"/>
      <c r="K586" s="13"/>
      <c r="L586" s="15"/>
      <c r="M586" s="16"/>
    </row>
    <row r="587" spans="1:13" ht="23.25" x14ac:dyDescent="0.35">
      <c r="A587" t="str">
        <f>Liste_composant[[#This Row],[N° de composant]]</f>
        <v>0311</v>
      </c>
      <c r="B587" s="56" t="s">
        <v>759</v>
      </c>
      <c r="C587" s="12" t="s">
        <v>462</v>
      </c>
      <c r="D587" s="13" t="s">
        <v>941</v>
      </c>
      <c r="E587" s="13" t="s">
        <v>694</v>
      </c>
      <c r="F587" s="14" t="s">
        <v>101</v>
      </c>
      <c r="G587" s="14" t="s">
        <v>849</v>
      </c>
      <c r="H587" s="14"/>
      <c r="I587" s="13"/>
      <c r="J587" s="13"/>
      <c r="K587" s="13"/>
      <c r="L587" s="15"/>
      <c r="M587" s="16"/>
    </row>
    <row r="588" spans="1:13" ht="23.25" x14ac:dyDescent="0.35">
      <c r="A588" t="str">
        <f>Liste_composant[[#This Row],[N° de composant]]</f>
        <v>0312</v>
      </c>
      <c r="B588" s="56" t="s">
        <v>759</v>
      </c>
      <c r="C588" s="12" t="s">
        <v>465</v>
      </c>
      <c r="D588" s="13" t="s">
        <v>942</v>
      </c>
      <c r="E588" s="13" t="s">
        <v>645</v>
      </c>
      <c r="F588" s="14" t="s">
        <v>101</v>
      </c>
      <c r="G588" s="14" t="s">
        <v>186</v>
      </c>
      <c r="H588" s="14"/>
      <c r="I588" s="13"/>
      <c r="J588" s="13"/>
      <c r="K588" s="13"/>
      <c r="L588" s="15"/>
      <c r="M588" s="16"/>
    </row>
    <row r="589" spans="1:13" ht="23.25" x14ac:dyDescent="0.35">
      <c r="A589" t="str">
        <f>Liste_composant[[#This Row],[N° de composant]]</f>
        <v>0313</v>
      </c>
      <c r="B589" s="56" t="s">
        <v>759</v>
      </c>
      <c r="C589" s="12" t="s">
        <v>943</v>
      </c>
      <c r="D589" s="13" t="s">
        <v>944</v>
      </c>
      <c r="E589" s="13" t="s">
        <v>185</v>
      </c>
      <c r="F589" s="14" t="s">
        <v>101</v>
      </c>
      <c r="G589" s="14" t="s">
        <v>634</v>
      </c>
      <c r="H589" s="14"/>
      <c r="I589" s="13"/>
      <c r="J589" s="13"/>
      <c r="K589" s="13"/>
      <c r="L589" s="15"/>
      <c r="M589" s="16"/>
    </row>
    <row r="590" spans="1:13" ht="23.25" x14ac:dyDescent="0.35">
      <c r="A590" t="str">
        <f>Liste_composant[[#This Row],[N° de composant]]</f>
        <v>0314</v>
      </c>
      <c r="B590" s="56" t="s">
        <v>759</v>
      </c>
      <c r="C590" s="12" t="s">
        <v>467</v>
      </c>
      <c r="D590" s="13" t="s">
        <v>945</v>
      </c>
      <c r="E590" s="13" t="s">
        <v>185</v>
      </c>
      <c r="F590" s="14" t="s">
        <v>101</v>
      </c>
      <c r="G590" s="14" t="s">
        <v>833</v>
      </c>
      <c r="H590" s="14"/>
      <c r="I590" s="13"/>
      <c r="J590" s="13"/>
      <c r="K590" s="13"/>
      <c r="L590" s="15"/>
      <c r="M590" s="16"/>
    </row>
    <row r="591" spans="1:13" ht="23.25" x14ac:dyDescent="0.35">
      <c r="A591" t="str">
        <f>Liste_composant[[#This Row],[N° de composant]]</f>
        <v>0315</v>
      </c>
      <c r="B591" s="56" t="s">
        <v>759</v>
      </c>
      <c r="C591" s="12" t="s">
        <v>471</v>
      </c>
      <c r="D591" s="13" t="s">
        <v>946</v>
      </c>
      <c r="E591" s="13" t="s">
        <v>185</v>
      </c>
      <c r="F591" s="14" t="s">
        <v>101</v>
      </c>
      <c r="G591" s="14" t="s">
        <v>905</v>
      </c>
      <c r="H591" s="14"/>
      <c r="I591" s="13"/>
      <c r="J591" s="13"/>
      <c r="K591" s="13"/>
      <c r="L591" s="15"/>
      <c r="M591" s="16"/>
    </row>
    <row r="592" spans="1:13" ht="23.25" x14ac:dyDescent="0.35">
      <c r="A592" t="str">
        <f>Liste_composant[[#This Row],[N° de composant]]</f>
        <v>0316</v>
      </c>
      <c r="B592" s="56" t="s">
        <v>759</v>
      </c>
      <c r="C592" s="12" t="s">
        <v>473</v>
      </c>
      <c r="D592" s="13" t="s">
        <v>947</v>
      </c>
      <c r="E592" s="13" t="s">
        <v>189</v>
      </c>
      <c r="F592" s="14" t="s">
        <v>101</v>
      </c>
      <c r="G592" s="14" t="s">
        <v>186</v>
      </c>
      <c r="H592" s="26"/>
      <c r="I592" s="13"/>
      <c r="J592" s="13"/>
      <c r="K592" s="13"/>
      <c r="L592" s="15"/>
      <c r="M592" s="16"/>
    </row>
    <row r="593" spans="1:13" ht="23.25" x14ac:dyDescent="0.35">
      <c r="A593" t="str">
        <f>Liste_composant[[#This Row],[N° de composant]]</f>
        <v>0317</v>
      </c>
      <c r="B593" s="56" t="s">
        <v>759</v>
      </c>
      <c r="C593" s="12" t="s">
        <v>474</v>
      </c>
      <c r="D593" s="13" t="s">
        <v>948</v>
      </c>
      <c r="E593" s="13" t="s">
        <v>217</v>
      </c>
      <c r="F593" s="14" t="s">
        <v>218</v>
      </c>
      <c r="G593" s="14" t="s">
        <v>186</v>
      </c>
      <c r="H593" s="26"/>
      <c r="I593" s="13"/>
      <c r="J593" s="13"/>
      <c r="K593" s="13"/>
      <c r="L593" s="15"/>
      <c r="M593" s="16"/>
    </row>
    <row r="594" spans="1:13" ht="23.25" x14ac:dyDescent="0.35">
      <c r="A594" t="str">
        <f>Liste_composant[[#This Row],[N° de composant]]</f>
        <v>0318</v>
      </c>
      <c r="B594" s="56" t="s">
        <v>759</v>
      </c>
      <c r="C594" s="12" t="s">
        <v>477</v>
      </c>
      <c r="D594" s="13" t="s">
        <v>949</v>
      </c>
      <c r="E594" s="13" t="s">
        <v>217</v>
      </c>
      <c r="F594" s="14" t="s">
        <v>218</v>
      </c>
      <c r="G594" s="14" t="s">
        <v>905</v>
      </c>
      <c r="H594" s="26"/>
      <c r="I594" s="13"/>
      <c r="J594" s="13"/>
      <c r="K594" s="13"/>
      <c r="L594" s="15"/>
      <c r="M594" s="16"/>
    </row>
    <row r="595" spans="1:13" ht="23.25" x14ac:dyDescent="0.35">
      <c r="A595" t="str">
        <f>Liste_composant[[#This Row],[N° de composant]]</f>
        <v>0319</v>
      </c>
      <c r="B595" s="56" t="s">
        <v>759</v>
      </c>
      <c r="C595" s="12" t="s">
        <v>479</v>
      </c>
      <c r="D595" s="13" t="s">
        <v>950</v>
      </c>
      <c r="E595" s="13" t="s">
        <v>185</v>
      </c>
      <c r="F595" s="14" t="s">
        <v>101</v>
      </c>
      <c r="G595" s="14" t="s">
        <v>186</v>
      </c>
      <c r="H595" s="26"/>
      <c r="I595" s="13"/>
      <c r="J595" s="13"/>
      <c r="K595" s="13"/>
      <c r="L595" s="15"/>
      <c r="M595" s="16"/>
    </row>
    <row r="596" spans="1:13" ht="23.25" x14ac:dyDescent="0.35">
      <c r="A596" t="str">
        <f>Liste_composant[[#This Row],[N° de composant]]</f>
        <v>0320</v>
      </c>
      <c r="B596" s="56" t="s">
        <v>759</v>
      </c>
      <c r="C596" s="12" t="s">
        <v>481</v>
      </c>
      <c r="D596" s="13" t="s">
        <v>951</v>
      </c>
      <c r="E596" s="13" t="s">
        <v>185</v>
      </c>
      <c r="F596" s="14" t="s">
        <v>101</v>
      </c>
      <c r="G596" s="14" t="s">
        <v>186</v>
      </c>
      <c r="H596" s="26"/>
      <c r="I596" s="13"/>
      <c r="J596" s="13"/>
      <c r="K596" s="13"/>
      <c r="L596" s="15"/>
      <c r="M596" s="16"/>
    </row>
    <row r="597" spans="1:13" ht="23.25" x14ac:dyDescent="0.35">
      <c r="A597" t="str">
        <f>Liste_composant[[#This Row],[N° de composant]]</f>
        <v>0321</v>
      </c>
      <c r="B597" s="56" t="s">
        <v>759</v>
      </c>
      <c r="C597" s="12" t="s">
        <v>482</v>
      </c>
      <c r="D597" s="13" t="s">
        <v>734</v>
      </c>
      <c r="E597" s="13" t="s">
        <v>217</v>
      </c>
      <c r="F597" s="14" t="s">
        <v>218</v>
      </c>
      <c r="G597" s="26" t="s">
        <v>836</v>
      </c>
      <c r="H597" s="26"/>
      <c r="I597" s="13"/>
      <c r="J597" s="13"/>
      <c r="K597" s="13"/>
      <c r="L597" s="15"/>
      <c r="M597" s="16"/>
    </row>
    <row r="598" spans="1:13" ht="46.5" x14ac:dyDescent="0.35">
      <c r="A598" t="str">
        <f>Liste_composant[[#This Row],[N° de composant]]</f>
        <v>0322</v>
      </c>
      <c r="B598" s="56" t="s">
        <v>759</v>
      </c>
      <c r="C598" s="12" t="s">
        <v>484</v>
      </c>
      <c r="D598" s="13" t="s">
        <v>734</v>
      </c>
      <c r="E598" s="13" t="s">
        <v>217</v>
      </c>
      <c r="F598" s="14" t="s">
        <v>218</v>
      </c>
      <c r="G598" s="26" t="s">
        <v>952</v>
      </c>
      <c r="H598" s="26"/>
      <c r="I598" s="13"/>
      <c r="J598" s="13"/>
      <c r="K598" s="13"/>
      <c r="L598" s="15"/>
      <c r="M598" s="16"/>
    </row>
    <row r="599" spans="1:13" ht="23.25" x14ac:dyDescent="0.35">
      <c r="A599" t="str">
        <f>Liste_composant[[#This Row],[N° de composant]]</f>
        <v>0323</v>
      </c>
      <c r="B599" s="56" t="s">
        <v>759</v>
      </c>
      <c r="C599" s="12" t="s">
        <v>486</v>
      </c>
      <c r="D599" s="13" t="s">
        <v>953</v>
      </c>
      <c r="E599" s="13" t="s">
        <v>100</v>
      </c>
      <c r="F599" s="14" t="s">
        <v>101</v>
      </c>
      <c r="G599" s="26" t="s">
        <v>634</v>
      </c>
      <c r="H599" s="26"/>
      <c r="I599" s="13"/>
      <c r="J599" s="13"/>
      <c r="K599" s="13"/>
      <c r="L599" s="15"/>
      <c r="M599" s="16"/>
    </row>
    <row r="600" spans="1:13" ht="23.25" x14ac:dyDescent="0.35">
      <c r="A600" t="str">
        <f>Liste_composant[[#This Row],[N° de composant]]</f>
        <v>0329</v>
      </c>
      <c r="B600" s="56" t="s">
        <v>759</v>
      </c>
      <c r="C600" s="12" t="s">
        <v>496</v>
      </c>
      <c r="D600" s="13" t="s">
        <v>954</v>
      </c>
      <c r="E600" s="13" t="s">
        <v>185</v>
      </c>
      <c r="F600" s="14" t="s">
        <v>101</v>
      </c>
      <c r="G600" s="14" t="s">
        <v>186</v>
      </c>
      <c r="H600" s="26"/>
      <c r="I600" s="13"/>
      <c r="J600" s="13"/>
      <c r="K600" s="13"/>
      <c r="L600" s="15"/>
      <c r="M600" s="16"/>
    </row>
    <row r="601" spans="1:13" ht="23.25" x14ac:dyDescent="0.35">
      <c r="A601" t="str">
        <f>Liste_composant[[#This Row],[N° de composant]]</f>
        <v>0330</v>
      </c>
      <c r="B601" s="56" t="s">
        <v>759</v>
      </c>
      <c r="C601" s="12" t="s">
        <v>497</v>
      </c>
      <c r="D601" s="13" t="s">
        <v>955</v>
      </c>
      <c r="E601" s="13" t="s">
        <v>509</v>
      </c>
      <c r="F601" s="14" t="s">
        <v>106</v>
      </c>
      <c r="G601" s="14" t="s">
        <v>186</v>
      </c>
      <c r="H601" s="26"/>
      <c r="I601" s="13"/>
      <c r="J601" s="13"/>
      <c r="K601" s="13"/>
      <c r="L601" s="15"/>
      <c r="M601" s="16"/>
    </row>
    <row r="602" spans="1:13" ht="23.25" x14ac:dyDescent="0.35">
      <c r="A602" t="str">
        <f>Liste_composant[[#This Row],[N° de composant]]</f>
        <v>0331</v>
      </c>
      <c r="B602" s="56" t="s">
        <v>759</v>
      </c>
      <c r="C602" s="12" t="s">
        <v>499</v>
      </c>
      <c r="D602" s="13" t="s">
        <v>956</v>
      </c>
      <c r="E602" s="13" t="s">
        <v>189</v>
      </c>
      <c r="F602" s="14" t="s">
        <v>101</v>
      </c>
      <c r="G602" s="14" t="s">
        <v>634</v>
      </c>
      <c r="H602" s="26"/>
      <c r="I602" s="13"/>
      <c r="J602" s="13"/>
      <c r="K602" s="13"/>
      <c r="L602" s="15"/>
      <c r="M602" s="16"/>
    </row>
    <row r="603" spans="1:13" ht="23.25" x14ac:dyDescent="0.35">
      <c r="A603" t="str">
        <f>Liste_composant[[#This Row],[N° de composant]]</f>
        <v>0332</v>
      </c>
      <c r="B603" s="56" t="s">
        <v>759</v>
      </c>
      <c r="C603" s="12" t="s">
        <v>500</v>
      </c>
      <c r="D603" s="13" t="s">
        <v>957</v>
      </c>
      <c r="E603" s="13" t="s">
        <v>958</v>
      </c>
      <c r="F603" s="14" t="s">
        <v>101</v>
      </c>
      <c r="G603" s="14" t="s">
        <v>634</v>
      </c>
      <c r="H603" s="26"/>
      <c r="I603" s="13"/>
      <c r="J603" s="13"/>
      <c r="K603" s="13"/>
      <c r="L603" s="15"/>
      <c r="M603" s="16"/>
    </row>
    <row r="604" spans="1:13" ht="23.25" x14ac:dyDescent="0.35">
      <c r="A604" t="str">
        <f>Liste_composant[[#This Row],[N° de composant]]</f>
        <v>0333</v>
      </c>
      <c r="B604" s="56" t="s">
        <v>759</v>
      </c>
      <c r="C604" s="12" t="s">
        <v>959</v>
      </c>
      <c r="D604" s="13" t="s">
        <v>953</v>
      </c>
      <c r="E604" s="13" t="s">
        <v>100</v>
      </c>
      <c r="F604" s="14" t="s">
        <v>101</v>
      </c>
      <c r="G604" s="14" t="s">
        <v>634</v>
      </c>
      <c r="H604" s="26"/>
      <c r="I604" s="13"/>
      <c r="J604" s="13"/>
      <c r="K604" s="13"/>
      <c r="L604" s="15"/>
      <c r="M604" s="16"/>
    </row>
    <row r="605" spans="1:13" ht="23.25" x14ac:dyDescent="0.35">
      <c r="A605" t="str">
        <f>Liste_composant[[#This Row],[N° de composant]]</f>
        <v>0334</v>
      </c>
      <c r="B605" s="56" t="s">
        <v>759</v>
      </c>
      <c r="C605" s="12" t="s">
        <v>960</v>
      </c>
      <c r="D605" s="13" t="s">
        <v>961</v>
      </c>
      <c r="E605" s="13" t="s">
        <v>645</v>
      </c>
      <c r="F605" s="14" t="s">
        <v>101</v>
      </c>
      <c r="G605" s="14" t="s">
        <v>634</v>
      </c>
      <c r="H605" s="14"/>
      <c r="I605" s="13"/>
      <c r="J605" s="13"/>
      <c r="K605" s="13"/>
      <c r="L605" s="15"/>
      <c r="M605" s="16"/>
    </row>
    <row r="606" spans="1:13" ht="23.25" x14ac:dyDescent="0.35">
      <c r="A606" t="str">
        <f>Liste_composant[[#This Row],[N° de composant]]</f>
        <v>0335</v>
      </c>
      <c r="B606" s="56" t="s">
        <v>759</v>
      </c>
      <c r="C606" s="12" t="s">
        <v>962</v>
      </c>
      <c r="D606" s="13" t="s">
        <v>734</v>
      </c>
      <c r="E606" s="13" t="s">
        <v>195</v>
      </c>
      <c r="F606" s="14" t="s">
        <v>101</v>
      </c>
      <c r="G606" s="14" t="s">
        <v>634</v>
      </c>
      <c r="H606" s="14"/>
      <c r="I606" s="13"/>
      <c r="J606" s="13"/>
      <c r="K606" s="13"/>
      <c r="L606" s="15"/>
      <c r="M606" s="16"/>
    </row>
    <row r="607" spans="1:13" ht="23.25" x14ac:dyDescent="0.35">
      <c r="A607" t="str">
        <f>Liste_composant[[#This Row],[N° de composant]]</f>
        <v>0336</v>
      </c>
      <c r="B607" s="56" t="s">
        <v>759</v>
      </c>
      <c r="C607" s="12" t="s">
        <v>963</v>
      </c>
      <c r="D607" s="13" t="s">
        <v>675</v>
      </c>
      <c r="E607" s="13" t="s">
        <v>676</v>
      </c>
      <c r="F607" s="14" t="s">
        <v>106</v>
      </c>
      <c r="G607" s="26" t="s">
        <v>61</v>
      </c>
      <c r="H607" s="26"/>
      <c r="I607" s="13"/>
      <c r="J607" s="13"/>
      <c r="K607" s="13"/>
      <c r="L607" s="15"/>
      <c r="M607" s="16"/>
    </row>
    <row r="608" spans="1:13" ht="23.25" x14ac:dyDescent="0.35">
      <c r="A608" t="str">
        <f>Liste_composant[[#This Row],[N° de composant]]</f>
        <v>0337</v>
      </c>
      <c r="B608" s="56" t="s">
        <v>759</v>
      </c>
      <c r="C608" s="12" t="s">
        <v>964</v>
      </c>
      <c r="D608" s="13" t="s">
        <v>965</v>
      </c>
      <c r="E608" s="13" t="s">
        <v>189</v>
      </c>
      <c r="F608" s="14" t="s">
        <v>101</v>
      </c>
      <c r="G608" s="14" t="s">
        <v>61</v>
      </c>
      <c r="H608" s="14"/>
      <c r="I608" s="13"/>
      <c r="J608" s="13"/>
      <c r="K608" s="13"/>
      <c r="L608" s="15"/>
      <c r="M608" s="16"/>
    </row>
    <row r="609" spans="1:13" ht="23.25" x14ac:dyDescent="0.35">
      <c r="A609" t="str">
        <f>Liste_composant[[#This Row],[N° de composant]]</f>
        <v>0338</v>
      </c>
      <c r="B609" s="56" t="s">
        <v>759</v>
      </c>
      <c r="C609" s="12" t="s">
        <v>966</v>
      </c>
      <c r="D609" s="13" t="s">
        <v>140</v>
      </c>
      <c r="E609" s="13" t="s">
        <v>141</v>
      </c>
      <c r="F609" s="14" t="s">
        <v>106</v>
      </c>
      <c r="G609" s="14" t="s">
        <v>111</v>
      </c>
      <c r="H609" s="14"/>
      <c r="I609" s="13"/>
      <c r="J609" s="13"/>
      <c r="K609" s="13"/>
      <c r="L609" s="15"/>
      <c r="M609" s="16"/>
    </row>
    <row r="610" spans="1:13" ht="23.25" x14ac:dyDescent="0.35">
      <c r="A610" t="str">
        <f>Liste_composant[[#This Row],[N° de composant]]</f>
        <v>0339</v>
      </c>
      <c r="B610" s="56" t="s">
        <v>759</v>
      </c>
      <c r="C610" s="12" t="s">
        <v>501</v>
      </c>
      <c r="D610" s="13" t="s">
        <v>967</v>
      </c>
      <c r="E610" s="13" t="s">
        <v>227</v>
      </c>
      <c r="F610" s="14" t="s">
        <v>101</v>
      </c>
      <c r="G610" s="14" t="s">
        <v>186</v>
      </c>
      <c r="H610" s="14"/>
      <c r="I610" s="13"/>
      <c r="J610" s="13"/>
      <c r="K610" s="13"/>
      <c r="L610" s="15"/>
      <c r="M610" s="16"/>
    </row>
    <row r="611" spans="1:13" ht="23.25" x14ac:dyDescent="0.35">
      <c r="A611" t="str">
        <f>Liste_composant[[#This Row],[N° de composant]]</f>
        <v>0340</v>
      </c>
      <c r="B611" s="56" t="s">
        <v>759</v>
      </c>
      <c r="C611" s="12" t="s">
        <v>968</v>
      </c>
      <c r="D611" s="13" t="s">
        <v>969</v>
      </c>
      <c r="E611" s="13" t="s">
        <v>227</v>
      </c>
      <c r="F611" s="14" t="s">
        <v>101</v>
      </c>
      <c r="G611" s="14" t="s">
        <v>186</v>
      </c>
      <c r="H611" s="14"/>
      <c r="I611" s="13"/>
      <c r="J611" s="13"/>
      <c r="K611" s="13"/>
      <c r="L611" s="15"/>
      <c r="M611" s="16"/>
    </row>
    <row r="612" spans="1:13" ht="23.25" x14ac:dyDescent="0.35">
      <c r="A612" t="str">
        <f>Liste_composant[[#This Row],[N° de composant]]</f>
        <v>0341</v>
      </c>
      <c r="B612" s="56" t="s">
        <v>759</v>
      </c>
      <c r="C612" s="12" t="s">
        <v>970</v>
      </c>
      <c r="D612" s="13" t="s">
        <v>971</v>
      </c>
      <c r="E612" s="13" t="s">
        <v>110</v>
      </c>
      <c r="F612" s="14" t="s">
        <v>106</v>
      </c>
      <c r="G612" s="14" t="s">
        <v>186</v>
      </c>
      <c r="H612" s="14"/>
      <c r="I612" s="13"/>
      <c r="J612" s="13"/>
      <c r="K612" s="13"/>
      <c r="L612" s="15"/>
      <c r="M612" s="16"/>
    </row>
    <row r="613" spans="1:13" ht="23.25" x14ac:dyDescent="0.35">
      <c r="A613" t="str">
        <f>Liste_composant[[#This Row],[N° de composant]]</f>
        <v>0347</v>
      </c>
      <c r="B613" s="56" t="s">
        <v>759</v>
      </c>
      <c r="C613" s="12" t="s">
        <v>972</v>
      </c>
      <c r="D613" s="13" t="s">
        <v>973</v>
      </c>
      <c r="E613" s="13" t="s">
        <v>227</v>
      </c>
      <c r="F613" s="14" t="s">
        <v>101</v>
      </c>
      <c r="G613" s="14" t="s">
        <v>186</v>
      </c>
      <c r="H613" s="14"/>
      <c r="I613" s="13"/>
      <c r="J613" s="13"/>
      <c r="K613" s="13"/>
      <c r="L613" s="15"/>
      <c r="M613" s="16"/>
    </row>
    <row r="614" spans="1:13" ht="23.25" x14ac:dyDescent="0.35">
      <c r="A614" t="str">
        <f>Liste_composant[[#This Row],[N° de composant]]</f>
        <v>0348</v>
      </c>
      <c r="B614" s="56" t="s">
        <v>759</v>
      </c>
      <c r="C614" s="12" t="s">
        <v>974</v>
      </c>
      <c r="D614" s="13" t="s">
        <v>973</v>
      </c>
      <c r="E614" s="13" t="s">
        <v>227</v>
      </c>
      <c r="F614" s="14" t="s">
        <v>101</v>
      </c>
      <c r="G614" s="14" t="s">
        <v>186</v>
      </c>
      <c r="H614" s="14"/>
      <c r="I614" s="13"/>
      <c r="J614" s="13"/>
      <c r="K614" s="13"/>
      <c r="L614" s="15"/>
      <c r="M614" s="16"/>
    </row>
    <row r="615" spans="1:13" ht="23.25" x14ac:dyDescent="0.35">
      <c r="A615" t="str">
        <f>Liste_composant[[#This Row],[N° de composant]]</f>
        <v>0349</v>
      </c>
      <c r="B615" s="56" t="s">
        <v>759</v>
      </c>
      <c r="C615" s="12" t="s">
        <v>975</v>
      </c>
      <c r="D615" s="13" t="s">
        <v>976</v>
      </c>
      <c r="E615" s="13" t="s">
        <v>227</v>
      </c>
      <c r="F615" s="14" t="s">
        <v>101</v>
      </c>
      <c r="G615" s="14" t="s">
        <v>186</v>
      </c>
      <c r="H615" s="14"/>
      <c r="I615" s="13"/>
      <c r="J615" s="13"/>
      <c r="K615" s="13"/>
      <c r="L615" s="15"/>
      <c r="M615" s="16"/>
    </row>
    <row r="616" spans="1:13" ht="23.25" x14ac:dyDescent="0.35">
      <c r="A616" t="str">
        <f>Liste_composant[[#This Row],[N° de composant]]</f>
        <v>0350</v>
      </c>
      <c r="B616" s="56" t="s">
        <v>759</v>
      </c>
      <c r="C616" s="12" t="s">
        <v>977</v>
      </c>
      <c r="D616" s="13" t="s">
        <v>978</v>
      </c>
      <c r="E616" s="13" t="s">
        <v>185</v>
      </c>
      <c r="F616" s="14" t="s">
        <v>101</v>
      </c>
      <c r="G616" s="14" t="s">
        <v>186</v>
      </c>
      <c r="H616" s="14"/>
      <c r="I616" s="13"/>
      <c r="J616" s="13"/>
      <c r="K616" s="13"/>
      <c r="L616" s="15"/>
      <c r="M616" s="16"/>
    </row>
    <row r="617" spans="1:13" ht="23.25" x14ac:dyDescent="0.35">
      <c r="A617" t="str">
        <f>Liste_composant[[#This Row],[N° de composant]]</f>
        <v>0351</v>
      </c>
      <c r="B617" s="56" t="s">
        <v>759</v>
      </c>
      <c r="C617" s="12" t="s">
        <v>979</v>
      </c>
      <c r="D617" s="13" t="s">
        <v>980</v>
      </c>
      <c r="E617" s="13" t="s">
        <v>532</v>
      </c>
      <c r="F617" s="14" t="s">
        <v>101</v>
      </c>
      <c r="G617" s="14" t="s">
        <v>186</v>
      </c>
      <c r="H617" s="14"/>
      <c r="I617" s="13"/>
      <c r="J617" s="13"/>
      <c r="K617" s="13"/>
      <c r="L617" s="15"/>
      <c r="M617" s="16"/>
    </row>
    <row r="618" spans="1:13" ht="23.25" x14ac:dyDescent="0.35">
      <c r="A618" t="str">
        <f>Liste_composant[[#This Row],[N° de composant]]</f>
        <v>0352</v>
      </c>
      <c r="B618" s="56" t="s">
        <v>759</v>
      </c>
      <c r="C618" s="12" t="s">
        <v>510</v>
      </c>
      <c r="D618" s="13" t="s">
        <v>981</v>
      </c>
      <c r="E618" s="13" t="s">
        <v>395</v>
      </c>
      <c r="F618" s="14" t="s">
        <v>106</v>
      </c>
      <c r="G618" s="14" t="s">
        <v>186</v>
      </c>
      <c r="H618" s="14"/>
      <c r="I618" s="13"/>
      <c r="J618" s="13"/>
      <c r="K618" s="13"/>
      <c r="L618" s="15"/>
      <c r="M618" s="16"/>
    </row>
    <row r="619" spans="1:13" ht="23.25" x14ac:dyDescent="0.35">
      <c r="A619" t="str">
        <f>Liste_composant[[#This Row],[N° de composant]]</f>
        <v>0353</v>
      </c>
      <c r="B619" s="56" t="s">
        <v>759</v>
      </c>
      <c r="C619" s="12" t="s">
        <v>512</v>
      </c>
      <c r="D619" s="13" t="s">
        <v>982</v>
      </c>
      <c r="E619" s="13" t="s">
        <v>532</v>
      </c>
      <c r="F619" s="14" t="s">
        <v>101</v>
      </c>
      <c r="G619" s="14" t="s">
        <v>186</v>
      </c>
      <c r="H619" s="14"/>
      <c r="I619" s="13"/>
      <c r="J619" s="13"/>
      <c r="K619" s="13"/>
      <c r="L619" s="15"/>
      <c r="M619" s="16"/>
    </row>
    <row r="620" spans="1:13" ht="23.25" x14ac:dyDescent="0.35">
      <c r="A620" t="str">
        <f>Liste_composant[[#This Row],[N° de composant]]</f>
        <v>0354</v>
      </c>
      <c r="B620" s="56" t="s">
        <v>759</v>
      </c>
      <c r="C620" s="12" t="s">
        <v>513</v>
      </c>
      <c r="D620" s="13" t="s">
        <v>983</v>
      </c>
      <c r="E620" s="13" t="s">
        <v>853</v>
      </c>
      <c r="F620" s="14" t="s">
        <v>106</v>
      </c>
      <c r="G620" s="14" t="s">
        <v>186</v>
      </c>
      <c r="H620" s="14"/>
      <c r="I620" s="13"/>
      <c r="J620" s="13"/>
      <c r="K620" s="13"/>
      <c r="L620" s="15"/>
      <c r="M620" s="16"/>
    </row>
    <row r="621" spans="1:13" ht="23.25" x14ac:dyDescent="0.35">
      <c r="A621" t="str">
        <f>Liste_composant[[#This Row],[N° de composant]]</f>
        <v>0355</v>
      </c>
      <c r="B621" s="56" t="s">
        <v>759</v>
      </c>
      <c r="C621" s="12" t="s">
        <v>515</v>
      </c>
      <c r="D621" s="13" t="s">
        <v>984</v>
      </c>
      <c r="E621" s="13" t="s">
        <v>100</v>
      </c>
      <c r="F621" s="14" t="s">
        <v>101</v>
      </c>
      <c r="G621" s="14" t="s">
        <v>186</v>
      </c>
      <c r="H621" s="14"/>
      <c r="I621" s="13"/>
      <c r="J621" s="13"/>
      <c r="K621" s="13"/>
      <c r="L621" s="15"/>
      <c r="M621" s="16"/>
    </row>
    <row r="622" spans="1:13" ht="23.25" x14ac:dyDescent="0.35">
      <c r="A622" t="str">
        <f>Liste_composant[[#This Row],[N° de composant]]</f>
        <v>0356</v>
      </c>
      <c r="B622" s="56" t="s">
        <v>759</v>
      </c>
      <c r="C622" s="12" t="s">
        <v>518</v>
      </c>
      <c r="D622" s="13" t="s">
        <v>985</v>
      </c>
      <c r="E622" s="13" t="s">
        <v>532</v>
      </c>
      <c r="F622" s="14" t="s">
        <v>101</v>
      </c>
      <c r="G622" s="14" t="s">
        <v>186</v>
      </c>
      <c r="H622" s="14"/>
      <c r="I622" s="13"/>
      <c r="J622" s="13"/>
      <c r="K622" s="13"/>
      <c r="L622" s="15"/>
      <c r="M622" s="16"/>
    </row>
    <row r="623" spans="1:13" ht="23.25" x14ac:dyDescent="0.35">
      <c r="A623" t="str">
        <f>Liste_composant[[#This Row],[N° de composant]]</f>
        <v>0357</v>
      </c>
      <c r="B623" s="56" t="s">
        <v>759</v>
      </c>
      <c r="C623" s="12" t="s">
        <v>519</v>
      </c>
      <c r="D623" s="13" t="s">
        <v>986</v>
      </c>
      <c r="E623" s="13" t="s">
        <v>853</v>
      </c>
      <c r="F623" s="14" t="s">
        <v>106</v>
      </c>
      <c r="G623" s="14" t="s">
        <v>186</v>
      </c>
      <c r="H623" s="14"/>
      <c r="I623" s="13"/>
      <c r="J623" s="13"/>
      <c r="K623" s="13"/>
      <c r="L623" s="15"/>
      <c r="M623" s="16"/>
    </row>
    <row r="624" spans="1:13" ht="23.25" x14ac:dyDescent="0.35">
      <c r="A624" t="str">
        <f>Liste_composant[[#This Row],[N° de composant]]</f>
        <v>0358</v>
      </c>
      <c r="B624" s="56" t="s">
        <v>759</v>
      </c>
      <c r="C624" s="12" t="s">
        <v>522</v>
      </c>
      <c r="D624" s="13" t="s">
        <v>987</v>
      </c>
      <c r="E624" s="13" t="s">
        <v>532</v>
      </c>
      <c r="F624" s="14" t="s">
        <v>101</v>
      </c>
      <c r="G624" s="14" t="s">
        <v>186</v>
      </c>
      <c r="H624" s="14"/>
      <c r="I624" s="13"/>
      <c r="J624" s="13"/>
      <c r="K624" s="13"/>
      <c r="L624" s="15"/>
      <c r="M624" s="16"/>
    </row>
    <row r="625" spans="1:13" ht="23.25" x14ac:dyDescent="0.35">
      <c r="A625" t="str">
        <f>Liste_composant[[#This Row],[N° de composant]]</f>
        <v>0359</v>
      </c>
      <c r="B625" s="56" t="s">
        <v>759</v>
      </c>
      <c r="C625" s="12" t="s">
        <v>524</v>
      </c>
      <c r="D625" s="13" t="s">
        <v>988</v>
      </c>
      <c r="E625" s="13" t="s">
        <v>853</v>
      </c>
      <c r="F625" s="14" t="s">
        <v>106</v>
      </c>
      <c r="G625" s="14" t="s">
        <v>186</v>
      </c>
      <c r="H625" s="14"/>
      <c r="I625" s="13"/>
      <c r="J625" s="13"/>
      <c r="K625" s="13"/>
      <c r="L625" s="15"/>
      <c r="M625" s="16"/>
    </row>
    <row r="626" spans="1:13" ht="23.25" x14ac:dyDescent="0.35">
      <c r="A626" t="str">
        <f>Liste_composant[[#This Row],[N° de composant]]</f>
        <v>0360</v>
      </c>
      <c r="B626" s="56" t="s">
        <v>759</v>
      </c>
      <c r="C626" s="12" t="s">
        <v>526</v>
      </c>
      <c r="D626" s="13" t="s">
        <v>140</v>
      </c>
      <c r="E626" s="13" t="s">
        <v>141</v>
      </c>
      <c r="F626" s="14" t="s">
        <v>106</v>
      </c>
      <c r="G626" s="14" t="s">
        <v>111</v>
      </c>
      <c r="H626" s="14"/>
      <c r="I626" s="13"/>
      <c r="J626" s="13"/>
      <c r="K626" s="13"/>
      <c r="L626" s="15"/>
      <c r="M626" s="16"/>
    </row>
    <row r="627" spans="1:13" ht="23.25" x14ac:dyDescent="0.35">
      <c r="A627" t="str">
        <f>Liste_composant[[#This Row],[N° de composant]]</f>
        <v>0361</v>
      </c>
      <c r="B627" s="56" t="s">
        <v>759</v>
      </c>
      <c r="C627" s="12" t="s">
        <v>528</v>
      </c>
      <c r="D627" s="13" t="s">
        <v>989</v>
      </c>
      <c r="E627" s="13" t="s">
        <v>645</v>
      </c>
      <c r="F627" s="14" t="s">
        <v>101</v>
      </c>
      <c r="G627" s="14" t="s">
        <v>186</v>
      </c>
      <c r="H627" s="14"/>
      <c r="I627" s="13"/>
      <c r="J627" s="13"/>
      <c r="K627" s="13"/>
      <c r="L627" s="15"/>
      <c r="M627" s="16"/>
    </row>
    <row r="628" spans="1:13" ht="23.25" x14ac:dyDescent="0.35">
      <c r="A628" t="str">
        <f>Liste_composant[[#This Row],[N° de composant]]</f>
        <v>0362</v>
      </c>
      <c r="B628" s="56" t="s">
        <v>759</v>
      </c>
      <c r="C628" s="12" t="s">
        <v>530</v>
      </c>
      <c r="D628" s="13" t="s">
        <v>990</v>
      </c>
      <c r="E628" s="13" t="s">
        <v>645</v>
      </c>
      <c r="F628" s="14" t="s">
        <v>101</v>
      </c>
      <c r="G628" s="14" t="s">
        <v>186</v>
      </c>
      <c r="H628" s="14"/>
      <c r="I628" s="13"/>
      <c r="J628" s="13"/>
      <c r="K628" s="13"/>
      <c r="L628" s="15"/>
      <c r="M628" s="16"/>
    </row>
    <row r="629" spans="1:13" ht="23.25" x14ac:dyDescent="0.35">
      <c r="A629" t="str">
        <f>Liste_composant[[#This Row],[N° de composant]]</f>
        <v>0363</v>
      </c>
      <c r="B629" s="56" t="s">
        <v>759</v>
      </c>
      <c r="C629" s="12" t="s">
        <v>531</v>
      </c>
      <c r="D629" s="13" t="s">
        <v>991</v>
      </c>
      <c r="E629" s="13" t="s">
        <v>100</v>
      </c>
      <c r="F629" s="14" t="s">
        <v>101</v>
      </c>
      <c r="G629" s="14" t="s">
        <v>186</v>
      </c>
      <c r="H629" s="14"/>
      <c r="I629" s="13"/>
      <c r="J629" s="13"/>
      <c r="K629" s="13"/>
      <c r="L629" s="15"/>
      <c r="M629" s="16"/>
    </row>
    <row r="630" spans="1:13" ht="23.25" x14ac:dyDescent="0.35">
      <c r="A630" t="str">
        <f>Liste_composant[[#This Row],[N° de composant]]</f>
        <v>0364</v>
      </c>
      <c r="B630" s="56" t="s">
        <v>759</v>
      </c>
      <c r="C630" s="12" t="s">
        <v>533</v>
      </c>
      <c r="D630" s="13" t="s">
        <v>992</v>
      </c>
      <c r="E630" s="13" t="s">
        <v>694</v>
      </c>
      <c r="F630" s="14" t="s">
        <v>101</v>
      </c>
      <c r="G630" s="14" t="s">
        <v>186</v>
      </c>
      <c r="H630" s="14"/>
      <c r="I630" s="13"/>
      <c r="J630" s="13"/>
      <c r="K630" s="13"/>
      <c r="L630" s="15"/>
      <c r="M630" s="16"/>
    </row>
    <row r="631" spans="1:13" ht="23.25" x14ac:dyDescent="0.35">
      <c r="A631" t="str">
        <f>Liste_composant[[#This Row],[N° de composant]]</f>
        <v>0365</v>
      </c>
      <c r="B631" s="56" t="s">
        <v>759</v>
      </c>
      <c r="C631" s="12" t="s">
        <v>535</v>
      </c>
      <c r="D631" s="13" t="s">
        <v>993</v>
      </c>
      <c r="E631" s="13" t="s">
        <v>185</v>
      </c>
      <c r="F631" s="14" t="s">
        <v>101</v>
      </c>
      <c r="G631" s="14" t="s">
        <v>833</v>
      </c>
      <c r="H631" s="14"/>
      <c r="I631" s="13"/>
      <c r="J631" s="13"/>
      <c r="K631" s="13"/>
      <c r="L631" s="15"/>
      <c r="M631" s="16"/>
    </row>
    <row r="632" spans="1:13" ht="23.25" x14ac:dyDescent="0.35">
      <c r="A632" t="str">
        <f>Liste_composant[[#This Row],[N° de composant]]</f>
        <v>0366</v>
      </c>
      <c r="B632" s="56" t="s">
        <v>759</v>
      </c>
      <c r="C632" s="12" t="s">
        <v>537</v>
      </c>
      <c r="D632" s="13" t="s">
        <v>994</v>
      </c>
      <c r="E632" s="13" t="s">
        <v>995</v>
      </c>
      <c r="F632" s="14" t="s">
        <v>101</v>
      </c>
      <c r="G632" s="14" t="s">
        <v>186</v>
      </c>
      <c r="H632" s="14"/>
      <c r="I632" s="13"/>
      <c r="J632" s="13"/>
      <c r="K632" s="13"/>
      <c r="L632" s="15"/>
      <c r="M632" s="16"/>
    </row>
    <row r="633" spans="1:13" ht="23.25" x14ac:dyDescent="0.35">
      <c r="A633" t="str">
        <f>Liste_composant[[#This Row],[N° de composant]]</f>
        <v>0367</v>
      </c>
      <c r="B633" s="56" t="s">
        <v>759</v>
      </c>
      <c r="C633" s="12" t="s">
        <v>538</v>
      </c>
      <c r="D633" s="13" t="s">
        <v>996</v>
      </c>
      <c r="E633" s="13" t="s">
        <v>620</v>
      </c>
      <c r="F633" s="14" t="s">
        <v>106</v>
      </c>
      <c r="G633" s="14" t="s">
        <v>186</v>
      </c>
      <c r="H633" s="14"/>
      <c r="I633" s="13"/>
      <c r="J633" s="13"/>
      <c r="K633" s="13"/>
      <c r="L633" s="15"/>
      <c r="M633" s="16"/>
    </row>
    <row r="634" spans="1:13" ht="23.25" x14ac:dyDescent="0.35">
      <c r="A634" t="str">
        <f>Liste_composant[[#This Row],[N° de composant]]</f>
        <v>0368</v>
      </c>
      <c r="B634" s="56" t="s">
        <v>759</v>
      </c>
      <c r="C634" s="12" t="s">
        <v>539</v>
      </c>
      <c r="D634" s="13" t="s">
        <v>997</v>
      </c>
      <c r="E634" s="13" t="s">
        <v>998</v>
      </c>
      <c r="F634" s="14" t="s">
        <v>106</v>
      </c>
      <c r="G634" s="14" t="s">
        <v>186</v>
      </c>
      <c r="H634" s="14"/>
      <c r="I634" s="13"/>
      <c r="J634" s="13"/>
      <c r="K634" s="13"/>
      <c r="L634" s="15"/>
      <c r="M634" s="16"/>
    </row>
    <row r="635" spans="1:13" ht="23.25" x14ac:dyDescent="0.35">
      <c r="A635" t="str">
        <f>Liste_composant[[#This Row],[N° de composant]]</f>
        <v>0369</v>
      </c>
      <c r="B635" s="56" t="s">
        <v>759</v>
      </c>
      <c r="C635" s="12" t="s">
        <v>542</v>
      </c>
      <c r="D635" s="13" t="s">
        <v>999</v>
      </c>
      <c r="E635" s="13" t="s">
        <v>189</v>
      </c>
      <c r="F635" s="14" t="s">
        <v>101</v>
      </c>
      <c r="G635" s="14" t="s">
        <v>186</v>
      </c>
      <c r="H635" s="14"/>
      <c r="I635" s="13"/>
      <c r="J635" s="13"/>
      <c r="K635" s="13"/>
      <c r="L635" s="15"/>
      <c r="M635" s="16"/>
    </row>
    <row r="636" spans="1:13" ht="23.25" x14ac:dyDescent="0.35">
      <c r="A636" t="str">
        <f>Liste_composant[[#This Row],[N° de composant]]</f>
        <v>0370</v>
      </c>
      <c r="B636" s="56" t="s">
        <v>759</v>
      </c>
      <c r="C636" s="12" t="s">
        <v>543</v>
      </c>
      <c r="D636" s="13" t="s">
        <v>999</v>
      </c>
      <c r="E636" s="13" t="s">
        <v>189</v>
      </c>
      <c r="F636" s="14" t="s">
        <v>101</v>
      </c>
      <c r="G636" s="14" t="s">
        <v>186</v>
      </c>
      <c r="H636" s="14"/>
      <c r="I636" s="13"/>
      <c r="J636" s="13"/>
      <c r="K636" s="13"/>
      <c r="L636" s="15"/>
      <c r="M636" s="16"/>
    </row>
    <row r="637" spans="1:13" ht="23.25" x14ac:dyDescent="0.35">
      <c r="A637" t="str">
        <f>Liste_composant[[#This Row],[N° de composant]]</f>
        <v>0371</v>
      </c>
      <c r="B637" s="56" t="s">
        <v>759</v>
      </c>
      <c r="C637" s="12" t="s">
        <v>544</v>
      </c>
      <c r="D637" s="13" t="s">
        <v>1000</v>
      </c>
      <c r="E637" s="13" t="s">
        <v>1001</v>
      </c>
      <c r="F637" s="14" t="s">
        <v>101</v>
      </c>
      <c r="G637" s="14" t="s">
        <v>186</v>
      </c>
      <c r="H637" s="14"/>
      <c r="I637" s="13"/>
      <c r="J637" s="13"/>
      <c r="K637" s="13"/>
      <c r="L637" s="15"/>
      <c r="M637" s="16"/>
    </row>
    <row r="638" spans="1:13" ht="23.25" x14ac:dyDescent="0.35">
      <c r="A638" t="str">
        <f>Liste_composant[[#This Row],[N° de composant]]</f>
        <v>0372</v>
      </c>
      <c r="B638" s="56" t="s">
        <v>759</v>
      </c>
      <c r="C638" s="12" t="s">
        <v>545</v>
      </c>
      <c r="D638" s="13" t="s">
        <v>1002</v>
      </c>
      <c r="E638" s="13" t="s">
        <v>185</v>
      </c>
      <c r="F638" s="14" t="s">
        <v>101</v>
      </c>
      <c r="G638" s="14" t="s">
        <v>186</v>
      </c>
      <c r="H638" s="14"/>
      <c r="I638" s="13"/>
      <c r="J638" s="13"/>
      <c r="K638" s="13"/>
      <c r="L638" s="15"/>
      <c r="M638" s="16"/>
    </row>
    <row r="639" spans="1:13" ht="23.25" x14ac:dyDescent="0.35">
      <c r="A639" t="str">
        <f>Liste_composant[[#This Row],[N° de composant]]</f>
        <v>0373</v>
      </c>
      <c r="B639" s="56" t="s">
        <v>759</v>
      </c>
      <c r="C639" s="12" t="s">
        <v>546</v>
      </c>
      <c r="D639" s="13" t="s">
        <v>1003</v>
      </c>
      <c r="E639" s="13" t="s">
        <v>548</v>
      </c>
      <c r="F639" s="14" t="s">
        <v>101</v>
      </c>
      <c r="G639" s="14" t="s">
        <v>186</v>
      </c>
      <c r="H639" s="14"/>
      <c r="I639" s="13"/>
      <c r="J639" s="13"/>
      <c r="K639" s="13"/>
      <c r="L639" s="15"/>
      <c r="M639" s="16"/>
    </row>
    <row r="640" spans="1:13" ht="23.25" x14ac:dyDescent="0.35">
      <c r="A640" t="str">
        <f>Liste_composant[[#This Row],[N° de composant]]</f>
        <v>0374</v>
      </c>
      <c r="B640" s="56" t="s">
        <v>759</v>
      </c>
      <c r="C640" s="12" t="s">
        <v>1004</v>
      </c>
      <c r="D640" s="13" t="s">
        <v>1005</v>
      </c>
      <c r="E640" s="13" t="s">
        <v>1006</v>
      </c>
      <c r="F640" s="14" t="s">
        <v>101</v>
      </c>
      <c r="G640" s="14" t="s">
        <v>186</v>
      </c>
      <c r="H640" s="14"/>
      <c r="I640" s="13"/>
      <c r="J640" s="13"/>
      <c r="K640" s="13"/>
      <c r="L640" s="15"/>
      <c r="M640" s="16"/>
    </row>
    <row r="641" spans="1:13" ht="23.25" x14ac:dyDescent="0.35">
      <c r="A641" t="str">
        <f>Liste_composant[[#This Row],[N° de composant]]</f>
        <v>0375</v>
      </c>
      <c r="B641" s="56" t="s">
        <v>759</v>
      </c>
      <c r="C641" s="12" t="s">
        <v>1007</v>
      </c>
      <c r="D641" s="13" t="s">
        <v>1008</v>
      </c>
      <c r="E641" s="13" t="s">
        <v>645</v>
      </c>
      <c r="F641" s="14" t="s">
        <v>101</v>
      </c>
      <c r="G641" s="14" t="s">
        <v>186</v>
      </c>
      <c r="H641" s="14"/>
      <c r="I641" s="13"/>
      <c r="J641" s="13"/>
      <c r="K641" s="13"/>
      <c r="L641" s="15"/>
      <c r="M641" s="16"/>
    </row>
    <row r="642" spans="1:13" ht="23.25" x14ac:dyDescent="0.35">
      <c r="A642" t="str">
        <f>Liste_composant[[#This Row],[N° de composant]]</f>
        <v>0376</v>
      </c>
      <c r="B642" s="56" t="s">
        <v>759</v>
      </c>
      <c r="C642" s="12" t="s">
        <v>549</v>
      </c>
      <c r="D642" s="13" t="s">
        <v>1009</v>
      </c>
      <c r="E642" s="13" t="s">
        <v>100</v>
      </c>
      <c r="F642" s="14" t="s">
        <v>101</v>
      </c>
      <c r="G642" s="14" t="s">
        <v>186</v>
      </c>
      <c r="H642" s="26"/>
      <c r="I642" s="13"/>
      <c r="J642" s="13"/>
      <c r="K642" s="13"/>
      <c r="L642" s="15"/>
      <c r="M642" s="16"/>
    </row>
    <row r="643" spans="1:13" ht="23.25" x14ac:dyDescent="0.35">
      <c r="A643" t="str">
        <f>Liste_composant[[#This Row],[N° de composant]]</f>
        <v>0377</v>
      </c>
      <c r="B643" s="56" t="s">
        <v>759</v>
      </c>
      <c r="C643" s="12" t="s">
        <v>550</v>
      </c>
      <c r="D643" s="13" t="s">
        <v>1010</v>
      </c>
      <c r="E643" s="13" t="s">
        <v>645</v>
      </c>
      <c r="F643" s="14" t="s">
        <v>101</v>
      </c>
      <c r="G643" s="14" t="s">
        <v>186</v>
      </c>
      <c r="H643" s="26"/>
      <c r="I643" s="13"/>
      <c r="J643" s="13"/>
      <c r="K643" s="13"/>
      <c r="L643" s="15"/>
      <c r="M643" s="16"/>
    </row>
    <row r="644" spans="1:13" ht="23.25" x14ac:dyDescent="0.35">
      <c r="A644" t="str">
        <f>Liste_composant[[#This Row],[N° de composant]]</f>
        <v>0378</v>
      </c>
      <c r="B644" s="56" t="s">
        <v>759</v>
      </c>
      <c r="C644" s="12" t="s">
        <v>552</v>
      </c>
      <c r="D644" s="13" t="s">
        <v>961</v>
      </c>
      <c r="E644" s="13" t="s">
        <v>645</v>
      </c>
      <c r="F644" s="14" t="s">
        <v>101</v>
      </c>
      <c r="G644" s="14" t="s">
        <v>186</v>
      </c>
      <c r="H644" s="26"/>
      <c r="I644" s="13"/>
      <c r="J644" s="13"/>
      <c r="K644" s="13"/>
      <c r="L644" s="15"/>
      <c r="M644" s="16"/>
    </row>
    <row r="645" spans="1:13" ht="23.25" x14ac:dyDescent="0.35">
      <c r="A645" t="str">
        <f>Liste_composant[[#This Row],[N° de composant]]</f>
        <v>0379</v>
      </c>
      <c r="B645" s="56" t="s">
        <v>759</v>
      </c>
      <c r="C645" s="12" t="s">
        <v>554</v>
      </c>
      <c r="D645" s="13" t="s">
        <v>1011</v>
      </c>
      <c r="E645" s="13" t="s">
        <v>100</v>
      </c>
      <c r="F645" s="14" t="s">
        <v>101</v>
      </c>
      <c r="G645" s="14" t="s">
        <v>186</v>
      </c>
      <c r="H645" s="26"/>
      <c r="I645" s="13"/>
      <c r="J645" s="13"/>
      <c r="K645" s="13"/>
      <c r="L645" s="15"/>
      <c r="M645" s="16"/>
    </row>
    <row r="646" spans="1:13" ht="23.25" x14ac:dyDescent="0.35">
      <c r="A646" t="str">
        <f>Liste_composant[[#This Row],[N° de composant]]</f>
        <v>0380</v>
      </c>
      <c r="B646" s="56" t="s">
        <v>759</v>
      </c>
      <c r="C646" s="12" t="s">
        <v>556</v>
      </c>
      <c r="D646" s="13" t="s">
        <v>1012</v>
      </c>
      <c r="E646" s="13" t="s">
        <v>100</v>
      </c>
      <c r="F646" s="14" t="s">
        <v>101</v>
      </c>
      <c r="G646" s="14" t="s">
        <v>186</v>
      </c>
      <c r="H646" s="26"/>
      <c r="I646" s="13"/>
      <c r="J646" s="13"/>
      <c r="K646" s="13"/>
      <c r="L646" s="15"/>
      <c r="M646" s="16"/>
    </row>
    <row r="647" spans="1:13" ht="23.25" x14ac:dyDescent="0.35">
      <c r="A647" t="str">
        <f>Liste_composant[[#This Row],[N° de composant]]</f>
        <v>0381</v>
      </c>
      <c r="B647" s="56" t="s">
        <v>759</v>
      </c>
      <c r="C647" s="12" t="s">
        <v>557</v>
      </c>
      <c r="D647" s="13" t="s">
        <v>1013</v>
      </c>
      <c r="E647" s="13" t="s">
        <v>541</v>
      </c>
      <c r="F647" s="14" t="s">
        <v>106</v>
      </c>
      <c r="G647" s="14" t="s">
        <v>186</v>
      </c>
      <c r="H647" s="26"/>
      <c r="I647" s="13"/>
      <c r="J647" s="13"/>
      <c r="K647" s="13"/>
      <c r="L647" s="15"/>
      <c r="M647" s="16"/>
    </row>
    <row r="648" spans="1:13" ht="23.25" x14ac:dyDescent="0.35">
      <c r="A648" t="str">
        <f>Liste_composant[[#This Row],[N° de composant]]</f>
        <v>0382</v>
      </c>
      <c r="B648" s="56" t="s">
        <v>759</v>
      </c>
      <c r="C648" s="12" t="s">
        <v>559</v>
      </c>
      <c r="D648" s="13" t="s">
        <v>961</v>
      </c>
      <c r="E648" s="13" t="s">
        <v>100</v>
      </c>
      <c r="F648" s="14" t="s">
        <v>101</v>
      </c>
      <c r="G648" s="14" t="s">
        <v>78</v>
      </c>
      <c r="H648" s="26"/>
      <c r="I648" s="13"/>
      <c r="J648" s="13"/>
      <c r="K648" s="13"/>
      <c r="L648" s="15"/>
      <c r="M648" s="16"/>
    </row>
    <row r="649" spans="1:13" ht="23.25" x14ac:dyDescent="0.35">
      <c r="A649" t="str">
        <f>Liste_composant[[#This Row],[N° de composant]]</f>
        <v>0383</v>
      </c>
      <c r="B649" s="56" t="s">
        <v>759</v>
      </c>
      <c r="C649" s="12" t="s">
        <v>561</v>
      </c>
      <c r="D649" s="13" t="s">
        <v>1009</v>
      </c>
      <c r="E649" s="13" t="s">
        <v>100</v>
      </c>
      <c r="F649" s="14" t="s">
        <v>101</v>
      </c>
      <c r="G649" s="14" t="s">
        <v>78</v>
      </c>
      <c r="H649" s="26"/>
      <c r="I649" s="13"/>
      <c r="J649" s="13"/>
      <c r="K649" s="13"/>
      <c r="L649" s="15"/>
      <c r="M649" s="16"/>
    </row>
    <row r="650" spans="1:13" ht="23.25" x14ac:dyDescent="0.35">
      <c r="A650" t="str">
        <f>Liste_composant[[#This Row],[N° de composant]]</f>
        <v>0384</v>
      </c>
      <c r="B650" s="56" t="s">
        <v>759</v>
      </c>
      <c r="C650" s="12" t="s">
        <v>562</v>
      </c>
      <c r="D650" s="52" t="s">
        <v>1010</v>
      </c>
      <c r="E650" s="52" t="s">
        <v>645</v>
      </c>
      <c r="F650" s="12" t="s">
        <v>101</v>
      </c>
      <c r="G650" s="14" t="s">
        <v>78</v>
      </c>
      <c r="H650" s="26"/>
      <c r="I650" s="12"/>
      <c r="J650" s="12"/>
      <c r="K650" s="12"/>
      <c r="L650" s="53"/>
      <c r="M650" s="16"/>
    </row>
    <row r="651" spans="1:13" ht="23.25" x14ac:dyDescent="0.35">
      <c r="A651" t="str">
        <f>Liste_composant[[#This Row],[N° de composant]]</f>
        <v>0385</v>
      </c>
      <c r="B651" s="56" t="s">
        <v>759</v>
      </c>
      <c r="C651" s="12" t="s">
        <v>564</v>
      </c>
      <c r="D651" s="52" t="s">
        <v>185</v>
      </c>
      <c r="E651" s="52" t="s">
        <v>185</v>
      </c>
      <c r="F651" s="12" t="s">
        <v>101</v>
      </c>
      <c r="G651" s="14" t="s">
        <v>78</v>
      </c>
      <c r="H651" s="26"/>
      <c r="I651" s="12"/>
      <c r="J651" s="12"/>
      <c r="K651" s="12"/>
      <c r="L651" s="53"/>
      <c r="M651" s="16"/>
    </row>
    <row r="652" spans="1:13" ht="23.25" x14ac:dyDescent="0.35">
      <c r="A652" t="str">
        <f>Liste_composant[[#This Row],[N° de composant]]</f>
        <v>0386</v>
      </c>
      <c r="B652" s="56" t="s">
        <v>759</v>
      </c>
      <c r="C652" s="12" t="s">
        <v>565</v>
      </c>
      <c r="D652" s="52" t="s">
        <v>854</v>
      </c>
      <c r="E652" s="52" t="s">
        <v>189</v>
      </c>
      <c r="F652" s="12" t="s">
        <v>101</v>
      </c>
      <c r="G652" s="14" t="s">
        <v>78</v>
      </c>
      <c r="H652" s="26"/>
      <c r="I652" s="12"/>
      <c r="J652" s="12"/>
      <c r="K652" s="12"/>
      <c r="L652" s="53"/>
      <c r="M652" s="16"/>
    </row>
    <row r="653" spans="1:13" ht="23.25" x14ac:dyDescent="0.35">
      <c r="A653" t="str">
        <f>Liste_composant[[#This Row],[N° de composant]]</f>
        <v>0387</v>
      </c>
      <c r="B653" s="56" t="s">
        <v>759</v>
      </c>
      <c r="C653" s="12" t="s">
        <v>567</v>
      </c>
      <c r="D653" s="52" t="s">
        <v>1014</v>
      </c>
      <c r="E653" s="52" t="s">
        <v>217</v>
      </c>
      <c r="F653" s="12" t="s">
        <v>218</v>
      </c>
      <c r="G653" s="12" t="s">
        <v>78</v>
      </c>
      <c r="H653" s="48"/>
      <c r="I653" s="12"/>
      <c r="J653" s="12"/>
      <c r="K653" s="12"/>
      <c r="L653" s="53"/>
      <c r="M653" s="16"/>
    </row>
    <row r="654" spans="1:13" ht="23.25" x14ac:dyDescent="0.35">
      <c r="A654" t="str">
        <f>Liste_composant[[#This Row],[N° de composant]]</f>
        <v>0388</v>
      </c>
      <c r="B654" s="56" t="s">
        <v>759</v>
      </c>
      <c r="C654" s="12" t="s">
        <v>569</v>
      </c>
      <c r="D654" s="52" t="s">
        <v>1015</v>
      </c>
      <c r="E654" s="52" t="s">
        <v>110</v>
      </c>
      <c r="F654" s="12" t="s">
        <v>106</v>
      </c>
      <c r="G654" s="14" t="s">
        <v>186</v>
      </c>
      <c r="H654" s="26"/>
      <c r="I654" s="12"/>
      <c r="J654" s="12"/>
      <c r="K654" s="12"/>
      <c r="L654" s="53"/>
      <c r="M654" s="16"/>
    </row>
    <row r="655" spans="1:13" ht="23.25" x14ac:dyDescent="0.35">
      <c r="A655" t="str">
        <f>Liste_composant[[#This Row],[N° de composant]]</f>
        <v>0393</v>
      </c>
      <c r="B655" s="56" t="s">
        <v>759</v>
      </c>
      <c r="C655" s="12" t="s">
        <v>577</v>
      </c>
      <c r="D655" s="52" t="s">
        <v>1016</v>
      </c>
      <c r="E655" s="52" t="s">
        <v>217</v>
      </c>
      <c r="F655" s="12" t="s">
        <v>218</v>
      </c>
      <c r="G655" s="14" t="s">
        <v>186</v>
      </c>
      <c r="H655" s="26"/>
      <c r="I655" s="12"/>
      <c r="J655" s="12"/>
      <c r="K655" s="12"/>
      <c r="L655" s="53"/>
      <c r="M655" s="16"/>
    </row>
    <row r="656" spans="1:13" ht="23.25" x14ac:dyDescent="0.35">
      <c r="A656" t="str">
        <f>Liste_composant[[#This Row],[N° de composant]]</f>
        <v>0402</v>
      </c>
      <c r="B656" s="56" t="s">
        <v>759</v>
      </c>
      <c r="C656" s="12" t="s">
        <v>592</v>
      </c>
      <c r="D656" s="52" t="s">
        <v>1017</v>
      </c>
      <c r="E656" s="52" t="s">
        <v>1018</v>
      </c>
      <c r="F656" s="12" t="s">
        <v>106</v>
      </c>
      <c r="G656" s="12" t="s">
        <v>1019</v>
      </c>
      <c r="H656" s="12"/>
      <c r="I656" s="12"/>
      <c r="J656" s="12"/>
      <c r="K656" s="12"/>
      <c r="L656" s="53"/>
      <c r="M656" s="16"/>
    </row>
    <row r="657" spans="1:13" ht="23.25" x14ac:dyDescent="0.35">
      <c r="A657" t="str">
        <f>Liste_composant[[#This Row],[N° de composant]]</f>
        <v>0403</v>
      </c>
      <c r="B657" s="56" t="s">
        <v>759</v>
      </c>
      <c r="C657" s="12" t="s">
        <v>594</v>
      </c>
      <c r="D657" s="52" t="s">
        <v>1020</v>
      </c>
      <c r="E657" s="52" t="s">
        <v>1018</v>
      </c>
      <c r="F657" s="12" t="s">
        <v>106</v>
      </c>
      <c r="G657" s="12" t="s">
        <v>1019</v>
      </c>
      <c r="H657" s="12"/>
      <c r="I657" s="12"/>
      <c r="J657" s="12"/>
      <c r="K657" s="12"/>
      <c r="L657" s="53"/>
      <c r="M657" s="16"/>
    </row>
    <row r="658" spans="1:13" ht="23.25" x14ac:dyDescent="0.35">
      <c r="A658" t="str">
        <f>Liste_composant[[#This Row],[N° de composant]]</f>
        <v>0404</v>
      </c>
      <c r="B658" s="56" t="s">
        <v>759</v>
      </c>
      <c r="C658" s="12" t="s">
        <v>595</v>
      </c>
      <c r="D658" s="52" t="s">
        <v>529</v>
      </c>
      <c r="E658" s="52" t="s">
        <v>493</v>
      </c>
      <c r="F658" s="12" t="s">
        <v>106</v>
      </c>
      <c r="G658" s="14" t="s">
        <v>186</v>
      </c>
      <c r="H658" s="14"/>
      <c r="I658" s="12"/>
      <c r="J658" s="12"/>
      <c r="K658" s="12"/>
      <c r="L658" s="53"/>
      <c r="M658" s="16"/>
    </row>
    <row r="659" spans="1:13" ht="23.25" x14ac:dyDescent="0.35">
      <c r="A659" t="str">
        <f>Liste_composant[[#This Row],[N° de composant]]</f>
        <v>0405</v>
      </c>
      <c r="B659" s="56" t="s">
        <v>759</v>
      </c>
      <c r="C659" s="12" t="s">
        <v>597</v>
      </c>
      <c r="D659" s="52" t="s">
        <v>1021</v>
      </c>
      <c r="E659" s="52" t="s">
        <v>493</v>
      </c>
      <c r="F659" s="12" t="s">
        <v>106</v>
      </c>
      <c r="G659" s="14" t="s">
        <v>186</v>
      </c>
      <c r="H659" s="14"/>
      <c r="I659" s="12"/>
      <c r="J659" s="12"/>
      <c r="K659" s="12"/>
      <c r="L659" s="53"/>
      <c r="M659" s="16"/>
    </row>
    <row r="660" spans="1:13" ht="23.25" x14ac:dyDescent="0.35">
      <c r="A660" t="str">
        <f>Liste_composant[[#This Row],[N° de composant]]</f>
        <v>0406</v>
      </c>
      <c r="B660" s="56" t="s">
        <v>759</v>
      </c>
      <c r="C660" s="12" t="s">
        <v>599</v>
      </c>
      <c r="D660" s="52" t="s">
        <v>140</v>
      </c>
      <c r="E660" s="52" t="s">
        <v>141</v>
      </c>
      <c r="F660" s="12" t="s">
        <v>106</v>
      </c>
      <c r="G660" s="12" t="s">
        <v>111</v>
      </c>
      <c r="H660" s="12"/>
      <c r="I660" s="12"/>
      <c r="J660" s="12"/>
      <c r="K660" s="12"/>
      <c r="L660" s="53"/>
      <c r="M660" s="16"/>
    </row>
    <row r="661" spans="1:13" ht="23.25" x14ac:dyDescent="0.35">
      <c r="A661" t="str">
        <f>Liste_composant[[#This Row],[N° de composant]]</f>
        <v>0407</v>
      </c>
      <c r="B661" s="56" t="s">
        <v>759</v>
      </c>
      <c r="C661" s="12" t="s">
        <v>600</v>
      </c>
      <c r="D661" s="52" t="s">
        <v>1022</v>
      </c>
      <c r="E661" s="52" t="s">
        <v>429</v>
      </c>
      <c r="F661" s="12" t="s">
        <v>101</v>
      </c>
      <c r="G661" s="14" t="s">
        <v>186</v>
      </c>
      <c r="H661" s="14"/>
      <c r="I661" s="12"/>
      <c r="J661" s="12"/>
      <c r="K661" s="12"/>
      <c r="L661" s="53"/>
      <c r="M661" s="16"/>
    </row>
    <row r="662" spans="1:13" ht="23.25" x14ac:dyDescent="0.35">
      <c r="A662" t="str">
        <f>Liste_composant[[#This Row],[N° de composant]]</f>
        <v>0408</v>
      </c>
      <c r="B662" s="56" t="s">
        <v>759</v>
      </c>
      <c r="C662" s="12" t="s">
        <v>602</v>
      </c>
      <c r="D662" s="52" t="s">
        <v>1023</v>
      </c>
      <c r="E662" s="52" t="s">
        <v>645</v>
      </c>
      <c r="F662" s="12" t="s">
        <v>101</v>
      </c>
      <c r="G662" s="14" t="s">
        <v>186</v>
      </c>
      <c r="H662" s="14"/>
      <c r="I662" s="12"/>
      <c r="J662" s="12"/>
      <c r="K662" s="12"/>
      <c r="L662" s="53"/>
      <c r="M662" s="16"/>
    </row>
    <row r="663" spans="1:13" ht="23.25" x14ac:dyDescent="0.35">
      <c r="A663" t="str">
        <f>Liste_composant[[#This Row],[N° de composant]]</f>
        <v>0409</v>
      </c>
      <c r="B663" s="56" t="s">
        <v>759</v>
      </c>
      <c r="C663" s="12" t="s">
        <v>606</v>
      </c>
      <c r="D663" s="52" t="s">
        <v>1024</v>
      </c>
      <c r="E663" s="52" t="s">
        <v>645</v>
      </c>
      <c r="F663" s="12" t="s">
        <v>101</v>
      </c>
      <c r="G663" s="14" t="s">
        <v>186</v>
      </c>
      <c r="H663" s="14"/>
      <c r="I663" s="12"/>
      <c r="J663" s="12"/>
      <c r="K663" s="12"/>
      <c r="L663" s="53"/>
      <c r="M663" s="16"/>
    </row>
    <row r="664" spans="1:13" ht="23.25" x14ac:dyDescent="0.35">
      <c r="A664" t="str">
        <f>Liste_composant[[#This Row],[N° de composant]]</f>
        <v>0410</v>
      </c>
      <c r="B664" s="56" t="s">
        <v>759</v>
      </c>
      <c r="C664" s="12" t="s">
        <v>607</v>
      </c>
      <c r="D664" s="52" t="s">
        <v>991</v>
      </c>
      <c r="E664" s="52" t="s">
        <v>100</v>
      </c>
      <c r="F664" s="12" t="s">
        <v>101</v>
      </c>
      <c r="G664" s="14" t="s">
        <v>186</v>
      </c>
      <c r="H664" s="14"/>
      <c r="I664" s="12"/>
      <c r="J664" s="12"/>
      <c r="K664" s="12"/>
      <c r="L664" s="53"/>
      <c r="M664" s="16"/>
    </row>
    <row r="665" spans="1:13" ht="23.25" x14ac:dyDescent="0.35">
      <c r="A665" t="str">
        <f>Liste_composant[[#This Row],[N° de composant]]</f>
        <v>0411</v>
      </c>
      <c r="B665" s="56" t="s">
        <v>759</v>
      </c>
      <c r="C665" s="12" t="s">
        <v>609</v>
      </c>
      <c r="D665" s="52" t="s">
        <v>1025</v>
      </c>
      <c r="E665" s="52" t="s">
        <v>141</v>
      </c>
      <c r="F665" s="12" t="s">
        <v>106</v>
      </c>
      <c r="G665" s="12" t="s">
        <v>758</v>
      </c>
      <c r="H665" s="12"/>
      <c r="I665" s="12"/>
      <c r="J665" s="12"/>
      <c r="K665" s="12"/>
      <c r="L665" s="53"/>
      <c r="M665" s="16"/>
    </row>
    <row r="666" spans="1:13" ht="23.25" x14ac:dyDescent="0.35">
      <c r="A666" t="str">
        <f>Liste_composant[[#This Row],[N° de composant]]</f>
        <v>0002</v>
      </c>
      <c r="B666" s="56" t="s">
        <v>1026</v>
      </c>
      <c r="C666" s="12" t="s">
        <v>635</v>
      </c>
      <c r="D666" s="13" t="s">
        <v>1027</v>
      </c>
      <c r="E666" s="13" t="s">
        <v>141</v>
      </c>
      <c r="F666" s="14" t="s">
        <v>106</v>
      </c>
      <c r="G666" s="14" t="s">
        <v>111</v>
      </c>
      <c r="H666" s="14"/>
      <c r="I666" s="13"/>
      <c r="J666" s="13"/>
      <c r="K666" s="13"/>
      <c r="L666" s="15"/>
      <c r="M666" s="16"/>
    </row>
    <row r="667" spans="1:13" ht="23.25" x14ac:dyDescent="0.35">
      <c r="A667" t="str">
        <f>Liste_composant[[#This Row],[N° de composant]]</f>
        <v>0003</v>
      </c>
      <c r="B667" s="56" t="s">
        <v>1026</v>
      </c>
      <c r="C667" s="12" t="s">
        <v>637</v>
      </c>
      <c r="D667" s="13" t="s">
        <v>1028</v>
      </c>
      <c r="E667" s="13" t="s">
        <v>126</v>
      </c>
      <c r="F667" s="14" t="s">
        <v>106</v>
      </c>
      <c r="G667" s="14" t="s">
        <v>833</v>
      </c>
      <c r="H667" s="14"/>
      <c r="I667" s="13"/>
      <c r="J667" s="13"/>
      <c r="K667" s="13"/>
      <c r="L667" s="15"/>
      <c r="M667" s="16"/>
    </row>
    <row r="668" spans="1:13" ht="23.25" x14ac:dyDescent="0.35">
      <c r="A668" t="str">
        <f>Liste_composant[[#This Row],[N° de composant]]</f>
        <v>0004</v>
      </c>
      <c r="B668" s="56" t="s">
        <v>1026</v>
      </c>
      <c r="C668" s="12" t="s">
        <v>638</v>
      </c>
      <c r="D668" s="13" t="s">
        <v>1029</v>
      </c>
      <c r="E668" s="13" t="s">
        <v>645</v>
      </c>
      <c r="F668" s="14" t="s">
        <v>101</v>
      </c>
      <c r="G668" s="14" t="s">
        <v>833</v>
      </c>
      <c r="H668" s="14"/>
      <c r="I668" s="13"/>
      <c r="J668" s="13"/>
      <c r="K668" s="13"/>
      <c r="L668" s="15"/>
      <c r="M668" s="16"/>
    </row>
    <row r="669" spans="1:13" ht="23.25" x14ac:dyDescent="0.35">
      <c r="A669" t="str">
        <f>Liste_composant[[#This Row],[N° de composant]]</f>
        <v>0005</v>
      </c>
      <c r="B669" s="56" t="s">
        <v>1026</v>
      </c>
      <c r="C669" s="12" t="s">
        <v>640</v>
      </c>
      <c r="D669" s="13" t="s">
        <v>1030</v>
      </c>
      <c r="E669" s="13" t="s">
        <v>126</v>
      </c>
      <c r="F669" s="14" t="s">
        <v>106</v>
      </c>
      <c r="G669" s="14" t="s">
        <v>833</v>
      </c>
      <c r="H669" s="14"/>
      <c r="I669" s="13"/>
      <c r="J669" s="13"/>
      <c r="K669" s="13"/>
      <c r="L669" s="15"/>
      <c r="M669" s="16"/>
    </row>
    <row r="670" spans="1:13" ht="23.25" x14ac:dyDescent="0.35">
      <c r="A670" t="str">
        <f>Liste_composant[[#This Row],[N° de composant]]</f>
        <v>0007</v>
      </c>
      <c r="B670" s="56" t="s">
        <v>1026</v>
      </c>
      <c r="C670" s="12" t="s">
        <v>646</v>
      </c>
      <c r="D670" s="13" t="s">
        <v>1031</v>
      </c>
      <c r="E670" s="13" t="s">
        <v>126</v>
      </c>
      <c r="F670" s="14" t="s">
        <v>106</v>
      </c>
      <c r="G670" s="14" t="s">
        <v>833</v>
      </c>
      <c r="H670" s="14"/>
      <c r="I670" s="13"/>
      <c r="J670" s="13"/>
      <c r="K670" s="13"/>
      <c r="L670" s="15"/>
      <c r="M670" s="16"/>
    </row>
    <row r="671" spans="1:13" ht="23.25" x14ac:dyDescent="0.35">
      <c r="A671" t="str">
        <f>Liste_composant[[#This Row],[N° de composant]]</f>
        <v>0008</v>
      </c>
      <c r="B671" s="56" t="s">
        <v>1026</v>
      </c>
      <c r="C671" s="12" t="s">
        <v>648</v>
      </c>
      <c r="D671" s="13" t="s">
        <v>1032</v>
      </c>
      <c r="E671" s="13" t="s">
        <v>199</v>
      </c>
      <c r="F671" s="14" t="s">
        <v>106</v>
      </c>
      <c r="G671" s="14" t="s">
        <v>833</v>
      </c>
      <c r="H671" s="14"/>
      <c r="I671" s="13"/>
      <c r="J671" s="13"/>
      <c r="K671" s="13"/>
      <c r="L671" s="15"/>
      <c r="M671" s="16"/>
    </row>
    <row r="672" spans="1:13" ht="23.25" x14ac:dyDescent="0.35">
      <c r="A672" t="str">
        <f>Liste_composant[[#This Row],[N° de composant]]</f>
        <v>0009</v>
      </c>
      <c r="B672" s="56" t="s">
        <v>1026</v>
      </c>
      <c r="C672" s="12" t="s">
        <v>650</v>
      </c>
      <c r="D672" s="13" t="s">
        <v>1029</v>
      </c>
      <c r="E672" s="13" t="s">
        <v>645</v>
      </c>
      <c r="F672" s="14" t="s">
        <v>101</v>
      </c>
      <c r="G672" s="14" t="s">
        <v>833</v>
      </c>
      <c r="H672" s="14"/>
      <c r="I672" s="13"/>
      <c r="J672" s="13"/>
      <c r="K672" s="13"/>
      <c r="L672" s="15"/>
      <c r="M672" s="16"/>
    </row>
    <row r="673" spans="1:13" ht="23.25" x14ac:dyDescent="0.35">
      <c r="A673" t="str">
        <f>Liste_composant[[#This Row],[N° de composant]]</f>
        <v>0010</v>
      </c>
      <c r="B673" s="56" t="s">
        <v>1026</v>
      </c>
      <c r="C673" s="12" t="s">
        <v>654</v>
      </c>
      <c r="D673" s="13" t="s">
        <v>1033</v>
      </c>
      <c r="E673" s="13" t="s">
        <v>676</v>
      </c>
      <c r="F673" s="14" t="s">
        <v>106</v>
      </c>
      <c r="G673" s="14" t="s">
        <v>833</v>
      </c>
      <c r="H673" s="14"/>
      <c r="I673" s="13"/>
      <c r="J673" s="13"/>
      <c r="K673" s="13"/>
      <c r="L673" s="15"/>
      <c r="M673" s="16"/>
    </row>
    <row r="674" spans="1:13" ht="23.25" x14ac:dyDescent="0.35">
      <c r="A674" t="str">
        <f>Liste_composant[[#This Row],[N° de composant]]</f>
        <v>0012</v>
      </c>
      <c r="B674" s="56" t="s">
        <v>1026</v>
      </c>
      <c r="C674" s="12" t="s">
        <v>657</v>
      </c>
      <c r="D674" s="13" t="s">
        <v>1034</v>
      </c>
      <c r="E674" s="13" t="s">
        <v>185</v>
      </c>
      <c r="F674" s="14" t="s">
        <v>101</v>
      </c>
      <c r="G674" s="14" t="s">
        <v>833</v>
      </c>
      <c r="H674" s="14"/>
      <c r="I674" s="13"/>
      <c r="J674" s="13"/>
      <c r="K674" s="13"/>
      <c r="L674" s="15"/>
      <c r="M674" s="16"/>
    </row>
    <row r="675" spans="1:13" ht="23.25" x14ac:dyDescent="0.35">
      <c r="A675" t="str">
        <f>Liste_composant[[#This Row],[N° de composant]]</f>
        <v>0013</v>
      </c>
      <c r="B675" s="56" t="s">
        <v>1026</v>
      </c>
      <c r="C675" s="12" t="s">
        <v>661</v>
      </c>
      <c r="D675" s="13" t="s">
        <v>1035</v>
      </c>
      <c r="E675" s="13" t="s">
        <v>110</v>
      </c>
      <c r="F675" s="14" t="s">
        <v>106</v>
      </c>
      <c r="G675" s="14" t="s">
        <v>833</v>
      </c>
      <c r="H675" s="14"/>
      <c r="I675" s="13"/>
      <c r="J675" s="13"/>
      <c r="K675" s="13"/>
      <c r="L675" s="15"/>
      <c r="M675" s="16"/>
    </row>
    <row r="676" spans="1:13" ht="23.25" x14ac:dyDescent="0.35">
      <c r="A676" t="str">
        <f>Liste_composant[[#This Row],[N° de composant]]</f>
        <v>0014</v>
      </c>
      <c r="B676" s="56" t="s">
        <v>1026</v>
      </c>
      <c r="C676" s="12" t="s">
        <v>663</v>
      </c>
      <c r="D676" s="13" t="s">
        <v>1036</v>
      </c>
      <c r="E676" s="13" t="s">
        <v>488</v>
      </c>
      <c r="F676" s="14" t="s">
        <v>106</v>
      </c>
      <c r="G676" s="14" t="s">
        <v>833</v>
      </c>
      <c r="H676" s="14"/>
      <c r="I676" s="13"/>
      <c r="J676" s="13"/>
      <c r="K676" s="13"/>
      <c r="L676" s="15"/>
      <c r="M676" s="16"/>
    </row>
    <row r="677" spans="1:13" ht="23.25" x14ac:dyDescent="0.35">
      <c r="A677" t="str">
        <f>Liste_composant[[#This Row],[N° de composant]]</f>
        <v>0016</v>
      </c>
      <c r="B677" s="56" t="s">
        <v>1026</v>
      </c>
      <c r="C677" s="12" t="s">
        <v>668</v>
      </c>
      <c r="D677" s="13" t="s">
        <v>1037</v>
      </c>
      <c r="E677" s="13" t="s">
        <v>189</v>
      </c>
      <c r="F677" s="14" t="s">
        <v>101</v>
      </c>
      <c r="G677" s="14" t="s">
        <v>833</v>
      </c>
      <c r="H677" s="14"/>
      <c r="I677" s="13"/>
      <c r="J677" s="13"/>
      <c r="K677" s="13"/>
      <c r="L677" s="15"/>
      <c r="M677" s="16"/>
    </row>
    <row r="678" spans="1:13" ht="23.25" x14ac:dyDescent="0.35">
      <c r="A678" t="str">
        <f>Liste_composant[[#This Row],[N° de composant]]</f>
        <v>0017</v>
      </c>
      <c r="B678" s="56" t="s">
        <v>1026</v>
      </c>
      <c r="C678" s="12" t="s">
        <v>98</v>
      </c>
      <c r="D678" s="13" t="s">
        <v>1038</v>
      </c>
      <c r="E678" s="13" t="s">
        <v>1039</v>
      </c>
      <c r="F678" s="14" t="s">
        <v>101</v>
      </c>
      <c r="G678" s="14" t="s">
        <v>833</v>
      </c>
      <c r="H678" s="14"/>
      <c r="I678" s="13"/>
      <c r="J678" s="13"/>
      <c r="K678" s="13"/>
      <c r="L678" s="15"/>
      <c r="M678" s="16"/>
    </row>
    <row r="679" spans="1:13" ht="23.25" x14ac:dyDescent="0.35">
      <c r="A679" t="str">
        <f>Liste_composant[[#This Row],[N° de composant]]</f>
        <v>0018</v>
      </c>
      <c r="B679" s="56" t="s">
        <v>1026</v>
      </c>
      <c r="C679" s="12" t="s">
        <v>103</v>
      </c>
      <c r="D679" s="13" t="s">
        <v>1040</v>
      </c>
      <c r="E679" s="13" t="s">
        <v>401</v>
      </c>
      <c r="F679" s="14" t="s">
        <v>101</v>
      </c>
      <c r="G679" s="14" t="s">
        <v>833</v>
      </c>
      <c r="H679" s="14"/>
      <c r="I679" s="13"/>
      <c r="J679" s="13"/>
      <c r="K679" s="13"/>
      <c r="L679" s="15"/>
      <c r="M679" s="16"/>
    </row>
    <row r="680" spans="1:13" ht="23.25" x14ac:dyDescent="0.35">
      <c r="A680" t="str">
        <f>Liste_composant[[#This Row],[N° de composant]]</f>
        <v>0021</v>
      </c>
      <c r="B680" s="56" t="s">
        <v>1026</v>
      </c>
      <c r="C680" s="12" t="s">
        <v>117</v>
      </c>
      <c r="D680" s="13" t="s">
        <v>1041</v>
      </c>
      <c r="E680" s="13" t="s">
        <v>521</v>
      </c>
      <c r="F680" s="14" t="s">
        <v>106</v>
      </c>
      <c r="G680" s="14" t="s">
        <v>833</v>
      </c>
      <c r="H680" s="14"/>
      <c r="I680" s="13"/>
      <c r="J680" s="13"/>
      <c r="K680" s="13"/>
      <c r="L680" s="15"/>
      <c r="M680" s="16"/>
    </row>
    <row r="681" spans="1:13" ht="23.25" x14ac:dyDescent="0.35">
      <c r="A681" t="str">
        <f>Liste_composant[[#This Row],[N° de composant]]</f>
        <v>0024</v>
      </c>
      <c r="B681" s="56" t="s">
        <v>1026</v>
      </c>
      <c r="C681" s="12" t="s">
        <v>119</v>
      </c>
      <c r="D681" s="13" t="s">
        <v>1042</v>
      </c>
      <c r="E681" s="13" t="s">
        <v>665</v>
      </c>
      <c r="F681" s="14" t="s">
        <v>101</v>
      </c>
      <c r="G681" s="14" t="s">
        <v>833</v>
      </c>
      <c r="H681" s="14"/>
      <c r="I681" s="13"/>
      <c r="J681" s="13"/>
      <c r="K681" s="13"/>
      <c r="L681" s="15"/>
      <c r="M681" s="16"/>
    </row>
    <row r="682" spans="1:13" ht="23.25" x14ac:dyDescent="0.35">
      <c r="A682" t="str">
        <f>Liste_composant[[#This Row],[N° de composant]]</f>
        <v>0025</v>
      </c>
      <c r="B682" s="56" t="s">
        <v>1026</v>
      </c>
      <c r="C682" s="12" t="s">
        <v>122</v>
      </c>
      <c r="D682" s="13" t="s">
        <v>1043</v>
      </c>
      <c r="E682" s="13" t="s">
        <v>195</v>
      </c>
      <c r="F682" s="14" t="s">
        <v>101</v>
      </c>
      <c r="G682" s="14" t="s">
        <v>833</v>
      </c>
      <c r="H682" s="14"/>
      <c r="I682" s="13"/>
      <c r="J682" s="13"/>
      <c r="K682" s="13"/>
      <c r="L682" s="15"/>
      <c r="M682" s="16"/>
    </row>
    <row r="683" spans="1:13" ht="23.25" x14ac:dyDescent="0.35">
      <c r="A683" t="str">
        <f>Liste_composant[[#This Row],[N° de composant]]</f>
        <v>0031</v>
      </c>
      <c r="B683" s="56" t="s">
        <v>1026</v>
      </c>
      <c r="C683" s="12" t="s">
        <v>686</v>
      </c>
      <c r="D683" s="13" t="s">
        <v>1044</v>
      </c>
      <c r="E683" s="13" t="s">
        <v>662</v>
      </c>
      <c r="F683" s="14" t="s">
        <v>106</v>
      </c>
      <c r="G683" s="14" t="s">
        <v>833</v>
      </c>
      <c r="H683" s="14"/>
      <c r="I683" s="13"/>
      <c r="J683" s="13"/>
      <c r="K683" s="13"/>
      <c r="L683" s="15"/>
      <c r="M683" s="16"/>
    </row>
    <row r="684" spans="1:13" ht="23.25" x14ac:dyDescent="0.35">
      <c r="A684" t="str">
        <f>Liste_composant[[#This Row],[N° de composant]]</f>
        <v>0032</v>
      </c>
      <c r="B684" s="56" t="s">
        <v>1026</v>
      </c>
      <c r="C684" s="12" t="s">
        <v>138</v>
      </c>
      <c r="D684" s="13" t="s">
        <v>1045</v>
      </c>
      <c r="E684" s="13" t="s">
        <v>680</v>
      </c>
      <c r="F684" s="14" t="s">
        <v>106</v>
      </c>
      <c r="G684" s="14" t="s">
        <v>833</v>
      </c>
      <c r="H684" s="14"/>
      <c r="I684" s="13"/>
      <c r="J684" s="13"/>
      <c r="K684" s="13"/>
      <c r="L684" s="15"/>
      <c r="M684" s="16"/>
    </row>
    <row r="685" spans="1:13" ht="23.25" x14ac:dyDescent="0.35">
      <c r="A685" t="str">
        <f>Liste_composant[[#This Row],[N° de composant]]</f>
        <v>0033</v>
      </c>
      <c r="B685" s="56" t="s">
        <v>1026</v>
      </c>
      <c r="C685" s="12" t="s">
        <v>689</v>
      </c>
      <c r="D685" s="13" t="s">
        <v>1046</v>
      </c>
      <c r="E685" s="13" t="s">
        <v>628</v>
      </c>
      <c r="F685" s="14" t="s">
        <v>101</v>
      </c>
      <c r="G685" s="14" t="s">
        <v>833</v>
      </c>
      <c r="H685" s="14"/>
      <c r="I685" s="13"/>
      <c r="J685" s="13"/>
      <c r="K685" s="13"/>
      <c r="L685" s="15"/>
      <c r="M685" s="16"/>
    </row>
    <row r="686" spans="1:13" ht="23.25" x14ac:dyDescent="0.35">
      <c r="A686" t="str">
        <f>Liste_composant[[#This Row],[N° de composant]]</f>
        <v>0034</v>
      </c>
      <c r="B686" s="56" t="s">
        <v>1026</v>
      </c>
      <c r="C686" s="12" t="s">
        <v>139</v>
      </c>
      <c r="D686" s="13" t="s">
        <v>109</v>
      </c>
      <c r="E686" s="13" t="s">
        <v>110</v>
      </c>
      <c r="F686" s="14" t="s">
        <v>106</v>
      </c>
      <c r="G686" s="14" t="s">
        <v>833</v>
      </c>
      <c r="H686" s="14"/>
      <c r="I686" s="13"/>
      <c r="J686" s="13"/>
      <c r="K686" s="13"/>
      <c r="L686" s="15"/>
      <c r="M686" s="16"/>
    </row>
    <row r="687" spans="1:13" ht="23.25" x14ac:dyDescent="0.35">
      <c r="A687" t="str">
        <f>Liste_composant[[#This Row],[N° de composant]]</f>
        <v>0035</v>
      </c>
      <c r="B687" s="56" t="s">
        <v>1026</v>
      </c>
      <c r="C687" s="12" t="s">
        <v>145</v>
      </c>
      <c r="D687" s="13" t="s">
        <v>641</v>
      </c>
      <c r="E687" s="13" t="s">
        <v>199</v>
      </c>
      <c r="F687" s="14" t="s">
        <v>106</v>
      </c>
      <c r="G687" s="14" t="s">
        <v>833</v>
      </c>
      <c r="H687" s="26"/>
      <c r="I687" s="13"/>
      <c r="J687" s="13"/>
      <c r="K687" s="13"/>
      <c r="L687" s="15"/>
      <c r="M687" s="16"/>
    </row>
    <row r="688" spans="1:13" ht="23.25" x14ac:dyDescent="0.35">
      <c r="A688" t="str">
        <f>Liste_composant[[#This Row],[N° de composant]]</f>
        <v>0036</v>
      </c>
      <c r="B688" s="56" t="s">
        <v>1026</v>
      </c>
      <c r="C688" s="12" t="s">
        <v>148</v>
      </c>
      <c r="D688" s="13" t="s">
        <v>1032</v>
      </c>
      <c r="E688" s="13" t="s">
        <v>199</v>
      </c>
      <c r="F688" s="14" t="s">
        <v>106</v>
      </c>
      <c r="G688" s="14" t="s">
        <v>833</v>
      </c>
      <c r="H688" s="26"/>
      <c r="I688" s="13"/>
      <c r="J688" s="13"/>
      <c r="K688" s="13"/>
      <c r="L688" s="15"/>
      <c r="M688" s="16"/>
    </row>
    <row r="689" spans="1:13" ht="23.25" x14ac:dyDescent="0.35">
      <c r="A689" t="str">
        <f>Liste_composant[[#This Row],[N° de composant]]</f>
        <v>0037</v>
      </c>
      <c r="B689" s="56" t="s">
        <v>1026</v>
      </c>
      <c r="C689" s="12" t="s">
        <v>150</v>
      </c>
      <c r="D689" s="13" t="s">
        <v>1032</v>
      </c>
      <c r="E689" s="13" t="s">
        <v>199</v>
      </c>
      <c r="F689" s="14" t="s">
        <v>106</v>
      </c>
      <c r="G689" s="14" t="s">
        <v>833</v>
      </c>
      <c r="H689" s="26"/>
      <c r="I689" s="13"/>
      <c r="J689" s="13"/>
      <c r="K689" s="13"/>
      <c r="L689" s="15"/>
      <c r="M689" s="16"/>
    </row>
    <row r="690" spans="1:13" ht="23.25" x14ac:dyDescent="0.35">
      <c r="A690" t="str">
        <f>Liste_composant[[#This Row],[N° de composant]]</f>
        <v>0038</v>
      </c>
      <c r="B690" s="56" t="s">
        <v>1026</v>
      </c>
      <c r="C690" s="12" t="s">
        <v>152</v>
      </c>
      <c r="D690" s="13" t="s">
        <v>1032</v>
      </c>
      <c r="E690" s="13" t="s">
        <v>199</v>
      </c>
      <c r="F690" s="14" t="s">
        <v>106</v>
      </c>
      <c r="G690" s="14" t="s">
        <v>833</v>
      </c>
      <c r="H690" s="26"/>
      <c r="I690" s="13"/>
      <c r="J690" s="13"/>
      <c r="K690" s="13"/>
      <c r="L690" s="15"/>
      <c r="M690" s="16"/>
    </row>
    <row r="691" spans="1:13" ht="23.25" x14ac:dyDescent="0.35">
      <c r="A691" t="str">
        <f>Liste_composant[[#This Row],[N° de composant]]</f>
        <v>0039</v>
      </c>
      <c r="B691" s="56" t="s">
        <v>1026</v>
      </c>
      <c r="C691" s="12" t="s">
        <v>155</v>
      </c>
      <c r="D691" s="13" t="s">
        <v>1029</v>
      </c>
      <c r="E691" s="13" t="s">
        <v>645</v>
      </c>
      <c r="F691" s="14" t="s">
        <v>101</v>
      </c>
      <c r="G691" s="14" t="s">
        <v>833</v>
      </c>
      <c r="H691" s="26"/>
      <c r="I691" s="13"/>
      <c r="J691" s="13"/>
      <c r="K691" s="13"/>
      <c r="L691" s="15"/>
      <c r="M691" s="16"/>
    </row>
    <row r="692" spans="1:13" ht="23.25" x14ac:dyDescent="0.35">
      <c r="A692" t="str">
        <f>Liste_composant[[#This Row],[N° de composant]]</f>
        <v>0040</v>
      </c>
      <c r="B692" s="56" t="s">
        <v>1026</v>
      </c>
      <c r="C692" s="12" t="s">
        <v>158</v>
      </c>
      <c r="D692" s="13" t="s">
        <v>1047</v>
      </c>
      <c r="E692" s="13" t="s">
        <v>185</v>
      </c>
      <c r="F692" s="14" t="s">
        <v>101</v>
      </c>
      <c r="G692" s="14" t="s">
        <v>833</v>
      </c>
      <c r="H692" s="26"/>
      <c r="I692" s="13"/>
      <c r="J692" s="13"/>
      <c r="K692" s="13"/>
      <c r="L692" s="15"/>
      <c r="M692" s="16"/>
    </row>
    <row r="693" spans="1:13" ht="23.25" x14ac:dyDescent="0.35">
      <c r="A693" t="str">
        <f>Liste_composant[[#This Row],[N° de composant]]</f>
        <v>0041</v>
      </c>
      <c r="B693" s="56" t="s">
        <v>1026</v>
      </c>
      <c r="C693" s="12" t="s">
        <v>697</v>
      </c>
      <c r="D693" s="13" t="s">
        <v>1048</v>
      </c>
      <c r="E693" s="13" t="s">
        <v>185</v>
      </c>
      <c r="F693" s="14" t="s">
        <v>101</v>
      </c>
      <c r="G693" s="14" t="s">
        <v>833</v>
      </c>
      <c r="H693" s="26"/>
      <c r="I693" s="13"/>
      <c r="J693" s="13"/>
      <c r="K693" s="13"/>
      <c r="L693" s="15"/>
      <c r="M693" s="16"/>
    </row>
    <row r="694" spans="1:13" ht="23.25" x14ac:dyDescent="0.35">
      <c r="A694" t="str">
        <f>Liste_composant[[#This Row],[N° de composant]]</f>
        <v>0042</v>
      </c>
      <c r="B694" s="56" t="s">
        <v>1026</v>
      </c>
      <c r="C694" s="12" t="s">
        <v>698</v>
      </c>
      <c r="D694" s="13" t="s">
        <v>664</v>
      </c>
      <c r="E694" s="13" t="s">
        <v>665</v>
      </c>
      <c r="F694" s="14" t="s">
        <v>101</v>
      </c>
      <c r="G694" s="14" t="s">
        <v>833</v>
      </c>
      <c r="H694" s="26"/>
      <c r="I694" s="13"/>
      <c r="J694" s="13"/>
      <c r="K694" s="13"/>
      <c r="L694" s="15"/>
      <c r="M694" s="16"/>
    </row>
    <row r="695" spans="1:13" ht="23.25" x14ac:dyDescent="0.35">
      <c r="A695" t="str">
        <f>Liste_composant[[#This Row],[N° de composant]]</f>
        <v>0043</v>
      </c>
      <c r="B695" s="56" t="s">
        <v>1026</v>
      </c>
      <c r="C695" s="12" t="s">
        <v>699</v>
      </c>
      <c r="D695" s="13" t="s">
        <v>1049</v>
      </c>
      <c r="E695" s="13" t="s">
        <v>230</v>
      </c>
      <c r="F695" s="14" t="s">
        <v>101</v>
      </c>
      <c r="G695" s="14" t="s">
        <v>833</v>
      </c>
      <c r="H695" s="14"/>
      <c r="I695" s="13"/>
      <c r="J695" s="13"/>
      <c r="K695" s="13"/>
      <c r="L695" s="15"/>
      <c r="M695" s="16"/>
    </row>
    <row r="696" spans="1:13" ht="23.25" x14ac:dyDescent="0.35">
      <c r="A696" t="str">
        <f>Liste_composant[[#This Row],[N° de composant]]</f>
        <v>0045</v>
      </c>
      <c r="B696" s="56" t="s">
        <v>1026</v>
      </c>
      <c r="C696" s="12" t="s">
        <v>701</v>
      </c>
      <c r="D696" s="13" t="s">
        <v>1050</v>
      </c>
      <c r="E696" s="13" t="s">
        <v>189</v>
      </c>
      <c r="F696" s="14" t="s">
        <v>101</v>
      </c>
      <c r="G696" s="14" t="s">
        <v>833</v>
      </c>
      <c r="H696" s="14"/>
      <c r="I696" s="13"/>
      <c r="J696" s="13"/>
      <c r="K696" s="13"/>
      <c r="L696" s="15"/>
      <c r="M696" s="16"/>
    </row>
    <row r="697" spans="1:13" ht="23.25" x14ac:dyDescent="0.35">
      <c r="A697" t="str">
        <f>Liste_composant[[#This Row],[N° de composant]]</f>
        <v>0049</v>
      </c>
      <c r="B697" s="56" t="s">
        <v>1026</v>
      </c>
      <c r="C697" s="12" t="s">
        <v>162</v>
      </c>
      <c r="D697" s="13" t="s">
        <v>1051</v>
      </c>
      <c r="E697" s="13" t="s">
        <v>110</v>
      </c>
      <c r="F697" s="14" t="s">
        <v>106</v>
      </c>
      <c r="G697" s="14" t="s">
        <v>833</v>
      </c>
      <c r="H697" s="14"/>
      <c r="I697" s="13"/>
      <c r="J697" s="13"/>
      <c r="K697" s="13"/>
      <c r="L697" s="15"/>
      <c r="M697" s="16"/>
    </row>
    <row r="698" spans="1:13" ht="23.25" x14ac:dyDescent="0.35">
      <c r="A698" t="str">
        <f>Liste_composant[[#This Row],[N° de composant]]</f>
        <v>0050</v>
      </c>
      <c r="B698" s="56" t="s">
        <v>1026</v>
      </c>
      <c r="C698" s="12" t="s">
        <v>164</v>
      </c>
      <c r="D698" s="13" t="s">
        <v>1052</v>
      </c>
      <c r="E698" s="13" t="s">
        <v>110</v>
      </c>
      <c r="F698" s="14" t="s">
        <v>106</v>
      </c>
      <c r="G698" s="14" t="s">
        <v>833</v>
      </c>
      <c r="H698" s="14"/>
      <c r="I698" s="13"/>
      <c r="J698" s="13"/>
      <c r="K698" s="13"/>
      <c r="L698" s="15"/>
      <c r="M698" s="16"/>
    </row>
    <row r="699" spans="1:13" ht="23.25" x14ac:dyDescent="0.35">
      <c r="A699" t="str">
        <f>Liste_composant[[#This Row],[N° de composant]]</f>
        <v>0051</v>
      </c>
      <c r="B699" s="56" t="s">
        <v>1026</v>
      </c>
      <c r="C699" s="12" t="s">
        <v>166</v>
      </c>
      <c r="D699" s="13" t="s">
        <v>1053</v>
      </c>
      <c r="E699" s="13" t="s">
        <v>136</v>
      </c>
      <c r="F699" s="14" t="s">
        <v>106</v>
      </c>
      <c r="G699" s="14" t="s">
        <v>833</v>
      </c>
      <c r="H699" s="14"/>
      <c r="I699" s="13"/>
      <c r="J699" s="13"/>
      <c r="K699" s="13"/>
      <c r="L699" s="15"/>
      <c r="M699" s="16"/>
    </row>
    <row r="700" spans="1:13" ht="23.25" x14ac:dyDescent="0.35">
      <c r="A700" t="str">
        <f>Liste_composant[[#This Row],[N° de composant]]</f>
        <v>0052</v>
      </c>
      <c r="B700" s="56" t="s">
        <v>1026</v>
      </c>
      <c r="C700" s="12" t="s">
        <v>167</v>
      </c>
      <c r="D700" s="13" t="s">
        <v>99</v>
      </c>
      <c r="E700" s="13" t="s">
        <v>100</v>
      </c>
      <c r="F700" s="14" t="s">
        <v>101</v>
      </c>
      <c r="G700" s="14" t="s">
        <v>833</v>
      </c>
      <c r="H700" s="14"/>
      <c r="I700" s="13"/>
      <c r="J700" s="13"/>
      <c r="K700" s="13"/>
      <c r="L700" s="15"/>
      <c r="M700" s="16"/>
    </row>
    <row r="701" spans="1:13" ht="23.25" x14ac:dyDescent="0.35">
      <c r="A701" t="str">
        <f>Liste_composant[[#This Row],[N° de composant]]</f>
        <v>0053</v>
      </c>
      <c r="B701" s="56" t="s">
        <v>1026</v>
      </c>
      <c r="C701" s="12" t="s">
        <v>169</v>
      </c>
      <c r="D701" s="13" t="s">
        <v>1054</v>
      </c>
      <c r="E701" s="13" t="s">
        <v>130</v>
      </c>
      <c r="F701" s="14" t="s">
        <v>101</v>
      </c>
      <c r="G701" s="14" t="s">
        <v>833</v>
      </c>
      <c r="H701" s="14"/>
      <c r="I701" s="13"/>
      <c r="J701" s="13"/>
      <c r="K701" s="13"/>
      <c r="L701" s="15"/>
      <c r="M701" s="16"/>
    </row>
    <row r="702" spans="1:13" ht="23.25" x14ac:dyDescent="0.35">
      <c r="A702" t="str">
        <f>Liste_composant[[#This Row],[N° de composant]]</f>
        <v>0054</v>
      </c>
      <c r="B702" s="56" t="s">
        <v>1026</v>
      </c>
      <c r="C702" s="12" t="s">
        <v>171</v>
      </c>
      <c r="D702" s="13" t="s">
        <v>1050</v>
      </c>
      <c r="E702" s="13" t="s">
        <v>189</v>
      </c>
      <c r="F702" s="14" t="s">
        <v>101</v>
      </c>
      <c r="G702" s="14" t="s">
        <v>833</v>
      </c>
      <c r="H702" s="14"/>
      <c r="I702" s="13"/>
      <c r="J702" s="13"/>
      <c r="K702" s="13"/>
      <c r="L702" s="15"/>
      <c r="M702" s="16"/>
    </row>
    <row r="703" spans="1:13" ht="23.25" x14ac:dyDescent="0.35">
      <c r="A703" t="str">
        <f>Liste_composant[[#This Row],[N° de composant]]</f>
        <v>0055</v>
      </c>
      <c r="B703" s="56" t="s">
        <v>1026</v>
      </c>
      <c r="C703" s="12" t="s">
        <v>172</v>
      </c>
      <c r="D703" s="13" t="s">
        <v>532</v>
      </c>
      <c r="E703" s="13" t="s">
        <v>532</v>
      </c>
      <c r="F703" s="14" t="s">
        <v>101</v>
      </c>
      <c r="G703" s="14" t="s">
        <v>833</v>
      </c>
      <c r="H703" s="14"/>
      <c r="I703" s="13"/>
      <c r="J703" s="13"/>
      <c r="K703" s="13"/>
      <c r="L703" s="15"/>
      <c r="M703" s="16"/>
    </row>
    <row r="704" spans="1:13" ht="23.25" x14ac:dyDescent="0.35">
      <c r="A704" t="str">
        <f>Liste_composant[[#This Row],[N° de composant]]</f>
        <v>0056</v>
      </c>
      <c r="B704" s="56" t="s">
        <v>1026</v>
      </c>
      <c r="C704" s="12" t="s">
        <v>711</v>
      </c>
      <c r="D704" s="13" t="s">
        <v>1055</v>
      </c>
      <c r="E704" s="13" t="s">
        <v>541</v>
      </c>
      <c r="F704" s="14" t="s">
        <v>106</v>
      </c>
      <c r="G704" s="14" t="s">
        <v>833</v>
      </c>
      <c r="H704" s="14"/>
      <c r="I704" s="13"/>
      <c r="J704" s="13"/>
      <c r="K704" s="13"/>
      <c r="L704" s="15"/>
      <c r="M704" s="16"/>
    </row>
    <row r="705" spans="1:13" ht="23.25" x14ac:dyDescent="0.35">
      <c r="A705" t="str">
        <f>Liste_composant[[#This Row],[N° de composant]]</f>
        <v>0057</v>
      </c>
      <c r="B705" s="56" t="s">
        <v>1026</v>
      </c>
      <c r="C705" s="12" t="s">
        <v>713</v>
      </c>
      <c r="D705" s="13" t="s">
        <v>1055</v>
      </c>
      <c r="E705" s="13" t="s">
        <v>541</v>
      </c>
      <c r="F705" s="14" t="s">
        <v>106</v>
      </c>
      <c r="G705" s="14" t="s">
        <v>833</v>
      </c>
      <c r="H705" s="14"/>
      <c r="I705" s="13"/>
      <c r="J705" s="13"/>
      <c r="K705" s="13"/>
      <c r="L705" s="15"/>
      <c r="M705" s="16"/>
    </row>
    <row r="706" spans="1:13" ht="23.25" x14ac:dyDescent="0.35">
      <c r="A706" t="str">
        <f>Liste_composant[[#This Row],[N° de composant]]</f>
        <v>0058</v>
      </c>
      <c r="B706" s="56" t="s">
        <v>1026</v>
      </c>
      <c r="C706" s="12" t="s">
        <v>716</v>
      </c>
      <c r="D706" s="13" t="s">
        <v>1055</v>
      </c>
      <c r="E706" s="13" t="s">
        <v>541</v>
      </c>
      <c r="F706" s="14" t="s">
        <v>106</v>
      </c>
      <c r="G706" s="14" t="s">
        <v>833</v>
      </c>
      <c r="H706" s="14"/>
      <c r="I706" s="13"/>
      <c r="J706" s="13"/>
      <c r="K706" s="13"/>
      <c r="L706" s="15"/>
      <c r="M706" s="16"/>
    </row>
    <row r="707" spans="1:13" ht="23.25" x14ac:dyDescent="0.35">
      <c r="A707" t="str">
        <f>Liste_composant[[#This Row],[N° de composant]]</f>
        <v>0059</v>
      </c>
      <c r="B707" s="56" t="s">
        <v>1026</v>
      </c>
      <c r="C707" s="12" t="s">
        <v>718</v>
      </c>
      <c r="D707" s="13" t="s">
        <v>1056</v>
      </c>
      <c r="E707" s="13" t="s">
        <v>876</v>
      </c>
      <c r="F707" s="14" t="s">
        <v>106</v>
      </c>
      <c r="G707" s="14" t="s">
        <v>833</v>
      </c>
      <c r="H707" s="14"/>
      <c r="I707" s="13"/>
      <c r="J707" s="13"/>
      <c r="K707" s="13"/>
      <c r="L707" s="15"/>
      <c r="M707" s="16"/>
    </row>
    <row r="708" spans="1:13" ht="23.25" x14ac:dyDescent="0.35">
      <c r="A708" t="str">
        <f>Liste_composant[[#This Row],[N° de composant]]</f>
        <v>0060</v>
      </c>
      <c r="B708" s="56" t="s">
        <v>1026</v>
      </c>
      <c r="C708" s="12" t="s">
        <v>721</v>
      </c>
      <c r="D708" s="13" t="s">
        <v>1057</v>
      </c>
      <c r="E708" s="13" t="s">
        <v>110</v>
      </c>
      <c r="F708" s="14" t="s">
        <v>106</v>
      </c>
      <c r="G708" s="14" t="s">
        <v>833</v>
      </c>
      <c r="H708" s="14"/>
      <c r="I708" s="13"/>
      <c r="J708" s="13"/>
      <c r="K708" s="13"/>
      <c r="L708" s="15"/>
      <c r="M708" s="16"/>
    </row>
    <row r="709" spans="1:13" ht="23.25" x14ac:dyDescent="0.35">
      <c r="A709" t="str">
        <f>Liste_composant[[#This Row],[N° de composant]]</f>
        <v>0061</v>
      </c>
      <c r="B709" s="56" t="s">
        <v>1026</v>
      </c>
      <c r="C709" s="12" t="s">
        <v>723</v>
      </c>
      <c r="D709" s="13" t="s">
        <v>1058</v>
      </c>
      <c r="E709" s="13" t="s">
        <v>548</v>
      </c>
      <c r="F709" s="14" t="s">
        <v>101</v>
      </c>
      <c r="G709" s="14" t="s">
        <v>833</v>
      </c>
      <c r="H709" s="14"/>
      <c r="I709" s="13"/>
      <c r="J709" s="13"/>
      <c r="K709" s="13"/>
      <c r="L709" s="15"/>
      <c r="M709" s="16"/>
    </row>
    <row r="710" spans="1:13" ht="23.25" x14ac:dyDescent="0.35">
      <c r="A710" t="str">
        <f>Liste_composant[[#This Row],[N° de composant]]</f>
        <v>0074</v>
      </c>
      <c r="B710" s="56" t="s">
        <v>1026</v>
      </c>
      <c r="C710" s="12" t="s">
        <v>813</v>
      </c>
      <c r="D710" s="13" t="s">
        <v>99</v>
      </c>
      <c r="E710" s="13" t="s">
        <v>130</v>
      </c>
      <c r="F710" s="14" t="s">
        <v>101</v>
      </c>
      <c r="G710" s="14" t="s">
        <v>833</v>
      </c>
      <c r="H710" s="14"/>
      <c r="I710" s="13"/>
      <c r="J710" s="13"/>
      <c r="K710" s="13"/>
      <c r="L710" s="15"/>
      <c r="M710" s="16"/>
    </row>
    <row r="711" spans="1:13" ht="23.25" x14ac:dyDescent="0.35">
      <c r="A711" t="str">
        <f>Liste_composant[[#This Row],[N° de composant]]</f>
        <v>0075</v>
      </c>
      <c r="B711" s="56" t="s">
        <v>1026</v>
      </c>
      <c r="C711" s="12" t="s">
        <v>815</v>
      </c>
      <c r="D711" s="13" t="s">
        <v>99</v>
      </c>
      <c r="E711" s="13" t="s">
        <v>130</v>
      </c>
      <c r="F711" s="14" t="s">
        <v>101</v>
      </c>
      <c r="G711" s="14" t="s">
        <v>833</v>
      </c>
      <c r="H711" s="14"/>
      <c r="I711" s="13"/>
      <c r="J711" s="13"/>
      <c r="K711" s="13"/>
      <c r="L711" s="15"/>
      <c r="M711" s="16"/>
    </row>
    <row r="712" spans="1:13" ht="23.25" x14ac:dyDescent="0.35">
      <c r="A712" t="str">
        <f>Liste_composant[[#This Row],[N° de composant]]</f>
        <v>0077</v>
      </c>
      <c r="B712" s="56" t="s">
        <v>1026</v>
      </c>
      <c r="C712" s="12" t="s">
        <v>179</v>
      </c>
      <c r="D712" s="13" t="s">
        <v>1059</v>
      </c>
      <c r="E712" s="13" t="s">
        <v>130</v>
      </c>
      <c r="F712" s="14" t="s">
        <v>101</v>
      </c>
      <c r="G712" s="14" t="s">
        <v>833</v>
      </c>
      <c r="H712" s="14"/>
      <c r="I712" s="13"/>
      <c r="J712" s="13"/>
      <c r="K712" s="13"/>
      <c r="L712" s="15"/>
      <c r="M712" s="16"/>
    </row>
    <row r="713" spans="1:13" ht="23.25" x14ac:dyDescent="0.35">
      <c r="A713" t="str">
        <f>Liste_composant[[#This Row],[N° de composant]]</f>
        <v>0089</v>
      </c>
      <c r="B713" s="56" t="s">
        <v>1026</v>
      </c>
      <c r="C713" s="12" t="s">
        <v>196</v>
      </c>
      <c r="D713" s="13" t="s">
        <v>1060</v>
      </c>
      <c r="E713" s="13" t="s">
        <v>110</v>
      </c>
      <c r="F713" s="14" t="s">
        <v>106</v>
      </c>
      <c r="G713" s="14" t="s">
        <v>833</v>
      </c>
      <c r="H713" s="14"/>
      <c r="I713" s="13"/>
      <c r="J713" s="13"/>
      <c r="K713" s="13"/>
      <c r="L713" s="15"/>
      <c r="M713" s="16"/>
    </row>
    <row r="714" spans="1:13" ht="23.25" x14ac:dyDescent="0.35">
      <c r="A714" t="str">
        <f>Liste_composant[[#This Row],[N° de composant]]</f>
        <v>0090</v>
      </c>
      <c r="B714" s="56" t="s">
        <v>1026</v>
      </c>
      <c r="C714" s="12" t="s">
        <v>197</v>
      </c>
      <c r="D714" s="13" t="s">
        <v>1061</v>
      </c>
      <c r="E714" s="13" t="s">
        <v>227</v>
      </c>
      <c r="F714" s="14" t="s">
        <v>101</v>
      </c>
      <c r="G714" s="14" t="s">
        <v>833</v>
      </c>
      <c r="H714" s="14"/>
      <c r="I714" s="13"/>
      <c r="J714" s="13"/>
      <c r="K714" s="13"/>
      <c r="L714" s="15"/>
      <c r="M714" s="16"/>
    </row>
    <row r="715" spans="1:13" ht="23.25" x14ac:dyDescent="0.35">
      <c r="A715" t="str">
        <f>Liste_composant[[#This Row],[N° de composant]]</f>
        <v>0091</v>
      </c>
      <c r="B715" s="56" t="s">
        <v>1026</v>
      </c>
      <c r="C715" s="12" t="s">
        <v>200</v>
      </c>
      <c r="D715" s="13" t="s">
        <v>848</v>
      </c>
      <c r="E715" s="13" t="s">
        <v>136</v>
      </c>
      <c r="F715" s="14" t="s">
        <v>106</v>
      </c>
      <c r="G715" s="14" t="s">
        <v>833</v>
      </c>
      <c r="H715" s="14"/>
      <c r="I715" s="13"/>
      <c r="J715" s="13"/>
      <c r="K715" s="13"/>
      <c r="L715" s="15"/>
      <c r="M715" s="16"/>
    </row>
    <row r="716" spans="1:13" ht="23.25" x14ac:dyDescent="0.35">
      <c r="A716" t="str">
        <f>Liste_composant[[#This Row],[N° de composant]]</f>
        <v>0092</v>
      </c>
      <c r="B716" s="56" t="s">
        <v>1026</v>
      </c>
      <c r="C716" s="12" t="s">
        <v>201</v>
      </c>
      <c r="D716" s="13" t="s">
        <v>1062</v>
      </c>
      <c r="E716" s="13" t="s">
        <v>130</v>
      </c>
      <c r="F716" s="14" t="s">
        <v>101</v>
      </c>
      <c r="G716" s="14" t="s">
        <v>833</v>
      </c>
      <c r="H716" s="14"/>
      <c r="I716" s="13"/>
      <c r="J716" s="13"/>
      <c r="K716" s="13"/>
      <c r="L716" s="15"/>
      <c r="M716" s="16"/>
    </row>
    <row r="717" spans="1:13" ht="23.25" x14ac:dyDescent="0.35">
      <c r="A717" t="str">
        <f>Liste_composant[[#This Row],[N° de composant]]</f>
        <v>0093</v>
      </c>
      <c r="B717" s="56" t="s">
        <v>1026</v>
      </c>
      <c r="C717" s="12" t="s">
        <v>202</v>
      </c>
      <c r="D717" s="13" t="s">
        <v>99</v>
      </c>
      <c r="E717" s="13" t="s">
        <v>130</v>
      </c>
      <c r="F717" s="14" t="s">
        <v>101</v>
      </c>
      <c r="G717" s="14" t="s">
        <v>833</v>
      </c>
      <c r="H717" s="14"/>
      <c r="I717" s="13"/>
      <c r="J717" s="13"/>
      <c r="K717" s="13"/>
      <c r="L717" s="15"/>
      <c r="M717" s="16"/>
    </row>
    <row r="718" spans="1:13" ht="23.25" x14ac:dyDescent="0.35">
      <c r="A718" t="str">
        <f>Liste_composant[[#This Row],[N° de composant]]</f>
        <v>0094</v>
      </c>
      <c r="B718" s="56" t="s">
        <v>1026</v>
      </c>
      <c r="C718" s="12" t="s">
        <v>203</v>
      </c>
      <c r="D718" s="13" t="s">
        <v>1029</v>
      </c>
      <c r="E718" s="13" t="s">
        <v>645</v>
      </c>
      <c r="F718" s="14" t="s">
        <v>101</v>
      </c>
      <c r="G718" s="14" t="s">
        <v>833</v>
      </c>
      <c r="H718" s="14"/>
      <c r="I718" s="13"/>
      <c r="J718" s="13"/>
      <c r="K718" s="13"/>
      <c r="L718" s="15"/>
      <c r="M718" s="16"/>
    </row>
    <row r="719" spans="1:13" ht="23.25" x14ac:dyDescent="0.35">
      <c r="A719" t="str">
        <f>Liste_composant[[#This Row],[N° de composant]]</f>
        <v>0096</v>
      </c>
      <c r="B719" s="56" t="s">
        <v>1026</v>
      </c>
      <c r="C719" s="12" t="s">
        <v>205</v>
      </c>
      <c r="D719" s="13" t="s">
        <v>1029</v>
      </c>
      <c r="E719" s="13" t="s">
        <v>645</v>
      </c>
      <c r="F719" s="14" t="s">
        <v>101</v>
      </c>
      <c r="G719" s="14" t="s">
        <v>833</v>
      </c>
      <c r="H719" s="14"/>
      <c r="I719" s="13"/>
      <c r="J719" s="13"/>
      <c r="K719" s="13"/>
      <c r="L719" s="15"/>
      <c r="M719" s="16"/>
    </row>
    <row r="720" spans="1:13" ht="23.25" x14ac:dyDescent="0.35">
      <c r="A720" t="str">
        <f>Liste_composant[[#This Row],[N° de composant]]</f>
        <v>0098</v>
      </c>
      <c r="B720" s="56" t="s">
        <v>1026</v>
      </c>
      <c r="C720" s="12" t="s">
        <v>207</v>
      </c>
      <c r="D720" s="13" t="s">
        <v>1050</v>
      </c>
      <c r="E720" s="13" t="s">
        <v>189</v>
      </c>
      <c r="F720" s="14" t="s">
        <v>101</v>
      </c>
      <c r="G720" s="14" t="s">
        <v>833</v>
      </c>
      <c r="H720" s="14"/>
      <c r="I720" s="13"/>
      <c r="J720" s="13"/>
      <c r="K720" s="13"/>
      <c r="L720" s="15"/>
      <c r="M720" s="16"/>
    </row>
    <row r="721" spans="1:13" ht="23.25" x14ac:dyDescent="0.35">
      <c r="A721" t="str">
        <f>Liste_composant[[#This Row],[N° de composant]]</f>
        <v>0104</v>
      </c>
      <c r="B721" s="56" t="s">
        <v>1026</v>
      </c>
      <c r="C721" s="12" t="s">
        <v>213</v>
      </c>
      <c r="D721" s="13" t="s">
        <v>1060</v>
      </c>
      <c r="E721" s="13" t="s">
        <v>110</v>
      </c>
      <c r="F721" s="14" t="s">
        <v>106</v>
      </c>
      <c r="G721" s="14" t="s">
        <v>833</v>
      </c>
      <c r="H721" s="14"/>
      <c r="I721" s="13"/>
      <c r="J721" s="13"/>
      <c r="K721" s="13"/>
      <c r="L721" s="15"/>
      <c r="M721" s="16"/>
    </row>
    <row r="722" spans="1:13" ht="23.25" x14ac:dyDescent="0.35">
      <c r="A722" t="str">
        <f>Liste_composant[[#This Row],[N° de composant]]</f>
        <v>0106</v>
      </c>
      <c r="B722" s="56" t="s">
        <v>1026</v>
      </c>
      <c r="C722" s="12" t="s">
        <v>739</v>
      </c>
      <c r="D722" s="13" t="s">
        <v>1060</v>
      </c>
      <c r="E722" s="13" t="s">
        <v>110</v>
      </c>
      <c r="F722" s="14" t="s">
        <v>106</v>
      </c>
      <c r="G722" s="14" t="s">
        <v>833</v>
      </c>
      <c r="H722" s="14"/>
      <c r="I722" s="13"/>
      <c r="J722" s="13"/>
      <c r="K722" s="13"/>
      <c r="L722" s="15"/>
      <c r="M722" s="16"/>
    </row>
    <row r="723" spans="1:13" ht="23.25" x14ac:dyDescent="0.35">
      <c r="A723" t="str">
        <f>Liste_composant[[#This Row],[N° de composant]]</f>
        <v>0109</v>
      </c>
      <c r="B723" s="56" t="s">
        <v>1026</v>
      </c>
      <c r="C723" s="12" t="s">
        <v>742</v>
      </c>
      <c r="D723" s="13" t="s">
        <v>532</v>
      </c>
      <c r="E723" s="13" t="s">
        <v>532</v>
      </c>
      <c r="F723" s="14" t="s">
        <v>101</v>
      </c>
      <c r="G723" s="14" t="s">
        <v>833</v>
      </c>
      <c r="H723" s="14"/>
      <c r="I723" s="13"/>
      <c r="J723" s="13"/>
      <c r="K723" s="13"/>
      <c r="L723" s="15"/>
      <c r="M723" s="16"/>
    </row>
    <row r="724" spans="1:13" ht="23.25" x14ac:dyDescent="0.35">
      <c r="A724" t="str">
        <f>Liste_composant[[#This Row],[N° de composant]]</f>
        <v>0110</v>
      </c>
      <c r="B724" s="56" t="s">
        <v>1026</v>
      </c>
      <c r="C724" s="12" t="s">
        <v>744</v>
      </c>
      <c r="D724" s="13" t="s">
        <v>1063</v>
      </c>
      <c r="E724" s="13" t="s">
        <v>130</v>
      </c>
      <c r="F724" s="14" t="s">
        <v>101</v>
      </c>
      <c r="G724" s="14" t="s">
        <v>833</v>
      </c>
      <c r="H724" s="14"/>
      <c r="I724" s="13"/>
      <c r="J724" s="13"/>
      <c r="K724" s="13"/>
      <c r="L724" s="15"/>
      <c r="M724" s="16"/>
    </row>
    <row r="725" spans="1:13" ht="23.25" x14ac:dyDescent="0.35">
      <c r="A725" t="str">
        <f>Liste_composant[[#This Row],[N° de composant]]</f>
        <v>0113</v>
      </c>
      <c r="B725" s="56" t="s">
        <v>1026</v>
      </c>
      <c r="C725" s="12" t="s">
        <v>750</v>
      </c>
      <c r="D725" s="13" t="s">
        <v>1060</v>
      </c>
      <c r="E725" s="13" t="s">
        <v>110</v>
      </c>
      <c r="F725" s="14" t="s">
        <v>106</v>
      </c>
      <c r="G725" s="14" t="s">
        <v>833</v>
      </c>
      <c r="H725" s="26"/>
      <c r="I725" s="13"/>
      <c r="J725" s="13"/>
      <c r="K725" s="13"/>
      <c r="L725" s="15"/>
      <c r="M725" s="16"/>
    </row>
    <row r="726" spans="1:13" ht="23.25" x14ac:dyDescent="0.35">
      <c r="A726" t="str">
        <f>Liste_composant[[#This Row],[N° de composant]]</f>
        <v>0114</v>
      </c>
      <c r="B726" s="56" t="s">
        <v>1026</v>
      </c>
      <c r="C726" s="12" t="s">
        <v>752</v>
      </c>
      <c r="D726" s="13" t="s">
        <v>708</v>
      </c>
      <c r="E726" s="13" t="s">
        <v>100</v>
      </c>
      <c r="F726" s="14" t="s">
        <v>101</v>
      </c>
      <c r="G726" s="14" t="s">
        <v>833</v>
      </c>
      <c r="H726" s="26"/>
      <c r="I726" s="13"/>
      <c r="J726" s="13"/>
      <c r="K726" s="13"/>
      <c r="L726" s="15"/>
      <c r="M726" s="16"/>
    </row>
    <row r="727" spans="1:13" ht="23.25" x14ac:dyDescent="0.35">
      <c r="A727" t="str">
        <f>Liste_composant[[#This Row],[N° de composant]]</f>
        <v>0115</v>
      </c>
      <c r="B727" s="56" t="s">
        <v>1026</v>
      </c>
      <c r="C727" s="12" t="s">
        <v>754</v>
      </c>
      <c r="D727" s="13" t="s">
        <v>1064</v>
      </c>
      <c r="E727" s="13" t="s">
        <v>136</v>
      </c>
      <c r="F727" s="14" t="s">
        <v>106</v>
      </c>
      <c r="G727" s="14" t="s">
        <v>833</v>
      </c>
      <c r="H727" s="26"/>
      <c r="I727" s="13"/>
      <c r="J727" s="13"/>
      <c r="K727" s="13"/>
      <c r="L727" s="15"/>
      <c r="M727" s="16"/>
    </row>
    <row r="728" spans="1:13" ht="23.25" x14ac:dyDescent="0.35">
      <c r="A728" t="str">
        <f>Liste_composant[[#This Row],[N° de composant]]</f>
        <v>0117</v>
      </c>
      <c r="B728" s="56" t="s">
        <v>1026</v>
      </c>
      <c r="C728" s="12" t="s">
        <v>845</v>
      </c>
      <c r="D728" s="13" t="s">
        <v>1065</v>
      </c>
      <c r="E728" s="13" t="s">
        <v>130</v>
      </c>
      <c r="F728" s="14" t="s">
        <v>101</v>
      </c>
      <c r="G728" s="14" t="s">
        <v>833</v>
      </c>
      <c r="H728" s="26"/>
      <c r="I728" s="13"/>
      <c r="J728" s="13"/>
      <c r="K728" s="13"/>
      <c r="L728" s="15"/>
      <c r="M728" s="16"/>
    </row>
    <row r="729" spans="1:13" ht="23.25" x14ac:dyDescent="0.35">
      <c r="A729" t="str">
        <f>Liste_composant[[#This Row],[N° de composant]]</f>
        <v>0118</v>
      </c>
      <c r="B729" s="56" t="s">
        <v>1026</v>
      </c>
      <c r="C729" s="12" t="s">
        <v>219</v>
      </c>
      <c r="D729" s="13" t="s">
        <v>779</v>
      </c>
      <c r="E729" s="13" t="s">
        <v>464</v>
      </c>
      <c r="F729" s="14" t="s">
        <v>106</v>
      </c>
      <c r="G729" s="14" t="s">
        <v>78</v>
      </c>
      <c r="H729" s="26"/>
      <c r="I729" s="13"/>
      <c r="J729" s="13"/>
      <c r="K729" s="13"/>
      <c r="L729" s="15"/>
      <c r="M729" s="16"/>
    </row>
    <row r="730" spans="1:13" ht="23.25" x14ac:dyDescent="0.35">
      <c r="A730" t="str">
        <f>Liste_composant[[#This Row],[N° de composant]]</f>
        <v>0119</v>
      </c>
      <c r="B730" s="56" t="s">
        <v>1026</v>
      </c>
      <c r="C730" s="12" t="s">
        <v>847</v>
      </c>
      <c r="D730" s="13" t="s">
        <v>779</v>
      </c>
      <c r="E730" s="13" t="s">
        <v>464</v>
      </c>
      <c r="F730" s="14" t="s">
        <v>106</v>
      </c>
      <c r="G730" s="14" t="s">
        <v>78</v>
      </c>
      <c r="H730" s="26"/>
      <c r="I730" s="13"/>
      <c r="J730" s="13"/>
      <c r="K730" s="13"/>
      <c r="L730" s="15"/>
      <c r="M730" s="16"/>
    </row>
    <row r="731" spans="1:13" ht="23.25" x14ac:dyDescent="0.35">
      <c r="A731" t="str">
        <f>Liste_composant[[#This Row],[N° de composant]]</f>
        <v>0120</v>
      </c>
      <c r="B731" s="56" t="s">
        <v>1026</v>
      </c>
      <c r="C731" s="12" t="s">
        <v>850</v>
      </c>
      <c r="D731" s="13" t="s">
        <v>1050</v>
      </c>
      <c r="E731" s="13" t="s">
        <v>189</v>
      </c>
      <c r="F731" s="14" t="s">
        <v>101</v>
      </c>
      <c r="G731" s="14" t="s">
        <v>833</v>
      </c>
      <c r="H731" s="26"/>
      <c r="I731" s="13"/>
      <c r="J731" s="13"/>
      <c r="K731" s="13"/>
      <c r="L731" s="15"/>
      <c r="M731" s="16"/>
    </row>
    <row r="732" spans="1:13" ht="23.25" x14ac:dyDescent="0.35">
      <c r="A732" t="str">
        <f>Liste_composant[[#This Row],[N° de composant]]</f>
        <v>0121</v>
      </c>
      <c r="B732" s="56" t="s">
        <v>1026</v>
      </c>
      <c r="C732" s="12" t="s">
        <v>221</v>
      </c>
      <c r="D732" s="13" t="s">
        <v>1066</v>
      </c>
      <c r="E732" s="13" t="s">
        <v>676</v>
      </c>
      <c r="F732" s="14" t="s">
        <v>106</v>
      </c>
      <c r="G732" s="14" t="s">
        <v>833</v>
      </c>
      <c r="H732" s="26"/>
      <c r="I732" s="13"/>
      <c r="J732" s="13"/>
      <c r="K732" s="13"/>
      <c r="L732" s="15"/>
      <c r="M732" s="16"/>
    </row>
    <row r="733" spans="1:13" ht="23.25" x14ac:dyDescent="0.35">
      <c r="A733" t="str">
        <f>Liste_composant[[#This Row],[N° de composant]]</f>
        <v>0122</v>
      </c>
      <c r="B733" s="56" t="s">
        <v>1026</v>
      </c>
      <c r="C733" s="12" t="s">
        <v>223</v>
      </c>
      <c r="D733" s="13" t="s">
        <v>1067</v>
      </c>
      <c r="E733" s="13" t="s">
        <v>195</v>
      </c>
      <c r="F733" s="14" t="s">
        <v>101</v>
      </c>
      <c r="G733" s="14" t="s">
        <v>833</v>
      </c>
      <c r="H733" s="26"/>
      <c r="I733" s="13"/>
      <c r="J733" s="13"/>
      <c r="K733" s="13"/>
      <c r="L733" s="15"/>
      <c r="M733" s="16"/>
    </row>
    <row r="734" spans="1:13" ht="23.25" x14ac:dyDescent="0.35">
      <c r="A734" t="str">
        <f>Liste_composant[[#This Row],[N° de composant]]</f>
        <v>0123</v>
      </c>
      <c r="B734" s="56" t="s">
        <v>1026</v>
      </c>
      <c r="C734" s="12" t="s">
        <v>225</v>
      </c>
      <c r="D734" s="13" t="s">
        <v>944</v>
      </c>
      <c r="E734" s="13" t="s">
        <v>185</v>
      </c>
      <c r="F734" s="14" t="s">
        <v>101</v>
      </c>
      <c r="G734" s="14" t="s">
        <v>833</v>
      </c>
      <c r="H734" s="26"/>
      <c r="I734" s="13"/>
      <c r="J734" s="13"/>
      <c r="K734" s="13"/>
      <c r="L734" s="15"/>
      <c r="M734" s="16"/>
    </row>
    <row r="735" spans="1:13" ht="23.25" x14ac:dyDescent="0.35">
      <c r="A735" t="str">
        <f>Liste_composant[[#This Row],[N° de composant]]</f>
        <v>0124</v>
      </c>
      <c r="B735" s="56" t="s">
        <v>1026</v>
      </c>
      <c r="C735" s="12" t="s">
        <v>228</v>
      </c>
      <c r="D735" s="13" t="s">
        <v>1068</v>
      </c>
      <c r="E735" s="13" t="s">
        <v>826</v>
      </c>
      <c r="F735" s="14" t="s">
        <v>101</v>
      </c>
      <c r="G735" s="14" t="s">
        <v>833</v>
      </c>
      <c r="H735" s="26"/>
      <c r="I735" s="13"/>
      <c r="J735" s="13"/>
      <c r="K735" s="13"/>
      <c r="L735" s="15"/>
      <c r="M735" s="16"/>
    </row>
    <row r="736" spans="1:13" ht="23.25" x14ac:dyDescent="0.35">
      <c r="A736" t="str">
        <f>Liste_composant[[#This Row],[N° de composant]]</f>
        <v>0125</v>
      </c>
      <c r="B736" s="56" t="s">
        <v>1026</v>
      </c>
      <c r="C736" s="12" t="s">
        <v>231</v>
      </c>
      <c r="D736" s="13" t="s">
        <v>734</v>
      </c>
      <c r="E736" s="13" t="s">
        <v>217</v>
      </c>
      <c r="F736" s="14" t="s">
        <v>218</v>
      </c>
      <c r="G736" s="14" t="s">
        <v>833</v>
      </c>
      <c r="H736" s="26"/>
      <c r="I736" s="13"/>
      <c r="J736" s="13"/>
      <c r="K736" s="13"/>
      <c r="L736" s="15"/>
      <c r="M736" s="16"/>
    </row>
    <row r="737" spans="1:13" ht="23.25" x14ac:dyDescent="0.35">
      <c r="A737" t="str">
        <f>Liste_composant[[#This Row],[N° de composant]]</f>
        <v>0126</v>
      </c>
      <c r="B737" s="56" t="s">
        <v>1026</v>
      </c>
      <c r="C737" s="12" t="s">
        <v>233</v>
      </c>
      <c r="D737" s="13" t="s">
        <v>734</v>
      </c>
      <c r="E737" s="13" t="s">
        <v>217</v>
      </c>
      <c r="F737" s="14" t="s">
        <v>218</v>
      </c>
      <c r="G737" s="14" t="s">
        <v>833</v>
      </c>
      <c r="H737" s="26"/>
      <c r="I737" s="13"/>
      <c r="J737" s="13"/>
      <c r="K737" s="13"/>
      <c r="L737" s="15"/>
      <c r="M737" s="16"/>
    </row>
    <row r="738" spans="1:13" ht="23.25" x14ac:dyDescent="0.35">
      <c r="A738" t="str">
        <f>Liste_composant[[#This Row],[N° de composant]]</f>
        <v>0127</v>
      </c>
      <c r="B738" s="56" t="s">
        <v>1026</v>
      </c>
      <c r="C738" s="12" t="s">
        <v>235</v>
      </c>
      <c r="D738" s="13" t="s">
        <v>1069</v>
      </c>
      <c r="E738" s="13" t="s">
        <v>1070</v>
      </c>
      <c r="F738" s="14" t="s">
        <v>101</v>
      </c>
      <c r="G738" s="14" t="s">
        <v>833</v>
      </c>
      <c r="H738" s="26"/>
      <c r="I738" s="13"/>
      <c r="J738" s="13"/>
      <c r="K738" s="13"/>
      <c r="L738" s="15"/>
      <c r="M738" s="16"/>
    </row>
    <row r="739" spans="1:13" ht="23.25" x14ac:dyDescent="0.35">
      <c r="A739" t="str">
        <f>Liste_composant[[#This Row],[N° de composant]]</f>
        <v>0128</v>
      </c>
      <c r="B739" s="56" t="s">
        <v>1026</v>
      </c>
      <c r="C739" s="12" t="s">
        <v>237</v>
      </c>
      <c r="D739" s="13" t="s">
        <v>1071</v>
      </c>
      <c r="E739" s="13" t="s">
        <v>1072</v>
      </c>
      <c r="F739" s="14" t="s">
        <v>101</v>
      </c>
      <c r="G739" s="14" t="s">
        <v>833</v>
      </c>
      <c r="H739" s="14"/>
      <c r="I739" s="13"/>
      <c r="J739" s="13"/>
      <c r="K739" s="13"/>
      <c r="L739" s="15"/>
      <c r="M739" s="16"/>
    </row>
    <row r="740" spans="1:13" ht="23.25" x14ac:dyDescent="0.35">
      <c r="A740" t="str">
        <f>Liste_composant[[#This Row],[N° de composant]]</f>
        <v>0129</v>
      </c>
      <c r="B740" s="56" t="s">
        <v>1026</v>
      </c>
      <c r="C740" s="12" t="s">
        <v>239</v>
      </c>
      <c r="D740" s="13" t="s">
        <v>1073</v>
      </c>
      <c r="E740" s="13" t="s">
        <v>130</v>
      </c>
      <c r="F740" s="14" t="s">
        <v>101</v>
      </c>
      <c r="G740" s="14" t="s">
        <v>833</v>
      </c>
      <c r="H740" s="14"/>
      <c r="I740" s="13"/>
      <c r="J740" s="13"/>
      <c r="K740" s="13"/>
      <c r="L740" s="15"/>
      <c r="M740" s="16"/>
    </row>
    <row r="741" spans="1:13" ht="23.25" x14ac:dyDescent="0.35">
      <c r="A741" t="str">
        <f>Liste_composant[[#This Row],[N° de composant]]</f>
        <v>0130</v>
      </c>
      <c r="B741" s="56" t="s">
        <v>1026</v>
      </c>
      <c r="C741" s="12" t="s">
        <v>241</v>
      </c>
      <c r="D741" s="13" t="s">
        <v>1074</v>
      </c>
      <c r="E741" s="13" t="s">
        <v>694</v>
      </c>
      <c r="F741" s="14" t="s">
        <v>101</v>
      </c>
      <c r="G741" s="14" t="s">
        <v>833</v>
      </c>
      <c r="H741" s="14"/>
      <c r="I741" s="13"/>
      <c r="J741" s="13"/>
      <c r="K741" s="13"/>
      <c r="L741" s="15"/>
      <c r="M741" s="16"/>
    </row>
    <row r="742" spans="1:13" ht="23.25" x14ac:dyDescent="0.35">
      <c r="A742" t="str">
        <f>Liste_composant[[#This Row],[N° de composant]]</f>
        <v>0131</v>
      </c>
      <c r="B742" s="56" t="s">
        <v>1026</v>
      </c>
      <c r="C742" s="12" t="s">
        <v>858</v>
      </c>
      <c r="D742" s="13" t="s">
        <v>1075</v>
      </c>
      <c r="E742" s="13" t="s">
        <v>227</v>
      </c>
      <c r="F742" s="14" t="s">
        <v>101</v>
      </c>
      <c r="G742" s="14" t="s">
        <v>833</v>
      </c>
      <c r="H742" s="14"/>
      <c r="I742" s="13"/>
      <c r="J742" s="13"/>
      <c r="K742" s="13"/>
      <c r="L742" s="15"/>
      <c r="M742" s="16"/>
    </row>
    <row r="743" spans="1:13" ht="23.25" x14ac:dyDescent="0.35">
      <c r="A743" t="str">
        <f>Liste_composant[[#This Row],[N° de composant]]</f>
        <v>0132</v>
      </c>
      <c r="B743" s="56" t="s">
        <v>1026</v>
      </c>
      <c r="C743" s="12" t="s">
        <v>243</v>
      </c>
      <c r="D743" s="13" t="s">
        <v>140</v>
      </c>
      <c r="E743" s="13" t="s">
        <v>141</v>
      </c>
      <c r="F743" s="14" t="s">
        <v>106</v>
      </c>
      <c r="G743" s="14" t="s">
        <v>111</v>
      </c>
      <c r="H743" s="14"/>
      <c r="I743" s="13"/>
      <c r="J743" s="13"/>
      <c r="K743" s="13"/>
      <c r="L743" s="15"/>
      <c r="M743" s="16"/>
    </row>
    <row r="744" spans="1:13" ht="23.25" x14ac:dyDescent="0.35">
      <c r="A744" t="str">
        <f>Liste_composant[[#This Row],[N° de composant]]</f>
        <v>0133</v>
      </c>
      <c r="B744" s="56" t="s">
        <v>1026</v>
      </c>
      <c r="C744" s="12" t="s">
        <v>247</v>
      </c>
      <c r="D744" s="13" t="s">
        <v>1076</v>
      </c>
      <c r="E744" s="13" t="s">
        <v>189</v>
      </c>
      <c r="F744" s="14" t="s">
        <v>101</v>
      </c>
      <c r="G744" s="14" t="s">
        <v>833</v>
      </c>
      <c r="H744" s="14"/>
      <c r="I744" s="13"/>
      <c r="J744" s="13"/>
      <c r="K744" s="13"/>
      <c r="L744" s="15"/>
      <c r="M744" s="16"/>
    </row>
    <row r="745" spans="1:13" ht="23.25" x14ac:dyDescent="0.35">
      <c r="A745" t="str">
        <f>Liste_composant[[#This Row],[N° de composant]]</f>
        <v>0134</v>
      </c>
      <c r="B745" s="56" t="s">
        <v>1026</v>
      </c>
      <c r="C745" s="12" t="s">
        <v>865</v>
      </c>
      <c r="D745" s="13" t="s">
        <v>1060</v>
      </c>
      <c r="E745" s="13" t="s">
        <v>110</v>
      </c>
      <c r="F745" s="14" t="s">
        <v>106</v>
      </c>
      <c r="G745" s="14" t="s">
        <v>833</v>
      </c>
      <c r="H745" s="14"/>
      <c r="I745" s="13"/>
      <c r="J745" s="13"/>
      <c r="K745" s="13"/>
      <c r="L745" s="15"/>
      <c r="M745" s="16"/>
    </row>
    <row r="746" spans="1:13" ht="23.25" x14ac:dyDescent="0.35">
      <c r="A746" t="str">
        <f>Liste_composant[[#This Row],[N° de composant]]</f>
        <v>0135</v>
      </c>
      <c r="B746" s="56" t="s">
        <v>1026</v>
      </c>
      <c r="C746" s="12" t="s">
        <v>867</v>
      </c>
      <c r="D746" s="13" t="s">
        <v>1077</v>
      </c>
      <c r="E746" s="13" t="s">
        <v>230</v>
      </c>
      <c r="F746" s="14" t="s">
        <v>106</v>
      </c>
      <c r="G746" s="14" t="s">
        <v>833</v>
      </c>
      <c r="H746" s="14"/>
      <c r="I746" s="13"/>
      <c r="J746" s="13"/>
      <c r="K746" s="13"/>
      <c r="L746" s="15"/>
      <c r="M746" s="16"/>
    </row>
    <row r="747" spans="1:13" ht="23.25" x14ac:dyDescent="0.35">
      <c r="A747" t="str">
        <f>Liste_composant[[#This Row],[N° de composant]]</f>
        <v>0136</v>
      </c>
      <c r="B747" s="56" t="s">
        <v>1026</v>
      </c>
      <c r="C747" s="12" t="s">
        <v>249</v>
      </c>
      <c r="D747" s="13" t="s">
        <v>839</v>
      </c>
      <c r="E747" s="13" t="s">
        <v>876</v>
      </c>
      <c r="F747" s="14" t="s">
        <v>106</v>
      </c>
      <c r="G747" s="14" t="s">
        <v>78</v>
      </c>
      <c r="H747" s="14"/>
      <c r="I747" s="13"/>
      <c r="J747" s="13"/>
      <c r="K747" s="13"/>
      <c r="L747" s="15"/>
      <c r="M747" s="16"/>
    </row>
    <row r="748" spans="1:13" ht="23.25" x14ac:dyDescent="0.35">
      <c r="A748" t="str">
        <f>Liste_composant[[#This Row],[N° de composant]]</f>
        <v>0137</v>
      </c>
      <c r="B748" s="56" t="s">
        <v>1026</v>
      </c>
      <c r="C748" s="12" t="s">
        <v>251</v>
      </c>
      <c r="D748" s="13" t="s">
        <v>1078</v>
      </c>
      <c r="E748" s="13" t="s">
        <v>694</v>
      </c>
      <c r="F748" s="14" t="s">
        <v>101</v>
      </c>
      <c r="G748" s="14" t="s">
        <v>833</v>
      </c>
      <c r="H748" s="14"/>
      <c r="I748" s="13"/>
      <c r="J748" s="13"/>
      <c r="K748" s="13"/>
      <c r="L748" s="15"/>
      <c r="M748" s="16"/>
    </row>
    <row r="749" spans="1:13" ht="23.25" x14ac:dyDescent="0.35">
      <c r="A749" t="str">
        <f>Liste_composant[[#This Row],[N° de composant]]</f>
        <v>0138</v>
      </c>
      <c r="B749" s="56" t="s">
        <v>1026</v>
      </c>
      <c r="C749" s="12" t="s">
        <v>253</v>
      </c>
      <c r="D749" s="13" t="s">
        <v>737</v>
      </c>
      <c r="E749" s="13" t="s">
        <v>189</v>
      </c>
      <c r="F749" s="14" t="s">
        <v>101</v>
      </c>
      <c r="G749" s="14" t="s">
        <v>833</v>
      </c>
      <c r="H749" s="14"/>
      <c r="I749" s="13"/>
      <c r="J749" s="13"/>
      <c r="K749" s="13"/>
      <c r="L749" s="15"/>
      <c r="M749" s="16"/>
    </row>
    <row r="750" spans="1:13" ht="23.25" x14ac:dyDescent="0.35">
      <c r="A750" t="str">
        <f>Liste_composant[[#This Row],[N° de composant]]</f>
        <v>0139</v>
      </c>
      <c r="B750" s="56" t="s">
        <v>1026</v>
      </c>
      <c r="C750" s="12" t="s">
        <v>255</v>
      </c>
      <c r="D750" s="13" t="s">
        <v>1079</v>
      </c>
      <c r="E750" s="13" t="s">
        <v>227</v>
      </c>
      <c r="F750" s="14" t="s">
        <v>101</v>
      </c>
      <c r="G750" s="14" t="s">
        <v>833</v>
      </c>
      <c r="H750" s="14"/>
      <c r="I750" s="13"/>
      <c r="J750" s="13"/>
      <c r="K750" s="13"/>
      <c r="L750" s="15"/>
      <c r="M750" s="16"/>
    </row>
    <row r="751" spans="1:13" ht="23.25" x14ac:dyDescent="0.35">
      <c r="A751" t="str">
        <f>Liste_composant[[#This Row],[N° de composant]]</f>
        <v>0140</v>
      </c>
      <c r="B751" s="56" t="s">
        <v>1026</v>
      </c>
      <c r="C751" s="12" t="s">
        <v>257</v>
      </c>
      <c r="D751" s="13" t="s">
        <v>1080</v>
      </c>
      <c r="E751" s="13" t="s">
        <v>645</v>
      </c>
      <c r="F751" s="14" t="s">
        <v>101</v>
      </c>
      <c r="G751" s="14" t="s">
        <v>833</v>
      </c>
      <c r="H751" s="14"/>
      <c r="I751" s="13"/>
      <c r="J751" s="13"/>
      <c r="K751" s="13"/>
      <c r="L751" s="15"/>
      <c r="M751" s="16"/>
    </row>
    <row r="752" spans="1:13" ht="23.25" x14ac:dyDescent="0.35">
      <c r="A752" t="str">
        <f>Liste_composant[[#This Row],[N° de composant]]</f>
        <v>0143</v>
      </c>
      <c r="B752" s="56" t="s">
        <v>1026</v>
      </c>
      <c r="C752" s="12" t="s">
        <v>263</v>
      </c>
      <c r="D752" s="13" t="s">
        <v>848</v>
      </c>
      <c r="E752" s="13" t="s">
        <v>136</v>
      </c>
      <c r="F752" s="14" t="s">
        <v>106</v>
      </c>
      <c r="G752" s="14" t="s">
        <v>833</v>
      </c>
      <c r="H752" s="14"/>
      <c r="I752" s="13"/>
      <c r="J752" s="13"/>
      <c r="K752" s="13"/>
      <c r="L752" s="15"/>
      <c r="M752" s="16"/>
    </row>
    <row r="753" spans="1:13" ht="23.25" x14ac:dyDescent="0.35">
      <c r="A753" t="str">
        <f>Liste_composant[[#This Row],[N° de composant]]</f>
        <v>0144</v>
      </c>
      <c r="B753" s="56" t="s">
        <v>1026</v>
      </c>
      <c r="C753" s="12" t="s">
        <v>265</v>
      </c>
      <c r="D753" s="13" t="s">
        <v>1081</v>
      </c>
      <c r="E753" s="13" t="s">
        <v>136</v>
      </c>
      <c r="F753" s="14" t="s">
        <v>106</v>
      </c>
      <c r="G753" s="14" t="s">
        <v>833</v>
      </c>
      <c r="H753" s="14"/>
      <c r="I753" s="13"/>
      <c r="J753" s="13"/>
      <c r="K753" s="13"/>
      <c r="L753" s="15"/>
      <c r="M753" s="16"/>
    </row>
    <row r="754" spans="1:13" ht="23.25" x14ac:dyDescent="0.35">
      <c r="A754" t="str">
        <f>Liste_composant[[#This Row],[N° de composant]]</f>
        <v>0146</v>
      </c>
      <c r="B754" s="56" t="s">
        <v>1026</v>
      </c>
      <c r="C754" s="12" t="s">
        <v>269</v>
      </c>
      <c r="D754" s="13" t="s">
        <v>619</v>
      </c>
      <c r="E754" s="13" t="s">
        <v>620</v>
      </c>
      <c r="F754" s="14" t="s">
        <v>106</v>
      </c>
      <c r="G754" s="14" t="s">
        <v>78</v>
      </c>
      <c r="H754" s="14"/>
      <c r="I754" s="13"/>
      <c r="J754" s="13"/>
      <c r="K754" s="13"/>
      <c r="L754" s="15"/>
      <c r="M754" s="16"/>
    </row>
    <row r="755" spans="1:13" ht="23.25" x14ac:dyDescent="0.35">
      <c r="A755" t="str">
        <f>Liste_composant[[#This Row],[N° de composant]]</f>
        <v>0147</v>
      </c>
      <c r="B755" s="56" t="s">
        <v>1026</v>
      </c>
      <c r="C755" s="12" t="s">
        <v>271</v>
      </c>
      <c r="D755" s="13" t="s">
        <v>1082</v>
      </c>
      <c r="E755" s="13" t="s">
        <v>141</v>
      </c>
      <c r="F755" s="14" t="s">
        <v>106</v>
      </c>
      <c r="G755" s="14" t="s">
        <v>111</v>
      </c>
      <c r="H755" s="14"/>
      <c r="I755" s="13"/>
      <c r="J755" s="13"/>
      <c r="K755" s="13"/>
      <c r="L755" s="15"/>
      <c r="M755" s="16"/>
    </row>
    <row r="756" spans="1:13" ht="23.25" x14ac:dyDescent="0.35">
      <c r="A756" t="str">
        <f>Liste_composant[[#This Row],[N° de composant]]</f>
        <v>0148</v>
      </c>
      <c r="B756" s="56" t="s">
        <v>1026</v>
      </c>
      <c r="C756" s="12" t="s">
        <v>273</v>
      </c>
      <c r="D756" s="13" t="s">
        <v>1083</v>
      </c>
      <c r="E756" s="13" t="s">
        <v>141</v>
      </c>
      <c r="F756" s="14" t="s">
        <v>106</v>
      </c>
      <c r="G756" s="14" t="s">
        <v>111</v>
      </c>
      <c r="H756" s="14"/>
      <c r="I756" s="13"/>
      <c r="J756" s="13"/>
      <c r="K756" s="13"/>
      <c r="L756" s="15"/>
      <c r="M756" s="16"/>
    </row>
    <row r="757" spans="1:13" ht="23.25" x14ac:dyDescent="0.35">
      <c r="A757" t="str">
        <f>Liste_composant[[#This Row],[N° de composant]]</f>
        <v>0149</v>
      </c>
      <c r="B757" s="56" t="s">
        <v>1026</v>
      </c>
      <c r="C757" s="12" t="s">
        <v>275</v>
      </c>
      <c r="D757" s="13" t="s">
        <v>1084</v>
      </c>
      <c r="E757" s="13" t="s">
        <v>141</v>
      </c>
      <c r="F757" s="14" t="s">
        <v>106</v>
      </c>
      <c r="G757" s="14" t="s">
        <v>111</v>
      </c>
      <c r="H757" s="14"/>
      <c r="I757" s="13"/>
      <c r="J757" s="13"/>
      <c r="K757" s="13"/>
      <c r="L757" s="15"/>
      <c r="M757" s="16"/>
    </row>
    <row r="758" spans="1:13" ht="23.25" x14ac:dyDescent="0.35">
      <c r="A758" t="str">
        <f>Liste_composant[[#This Row],[N° de composant]]</f>
        <v>0150</v>
      </c>
      <c r="B758" s="56" t="s">
        <v>1026</v>
      </c>
      <c r="C758" s="12" t="s">
        <v>277</v>
      </c>
      <c r="D758" s="13" t="s">
        <v>1085</v>
      </c>
      <c r="E758" s="13" t="s">
        <v>141</v>
      </c>
      <c r="F758" s="14" t="s">
        <v>106</v>
      </c>
      <c r="G758" s="14" t="s">
        <v>111</v>
      </c>
      <c r="H758" s="14"/>
      <c r="I758" s="13"/>
      <c r="J758" s="13"/>
      <c r="K758" s="13"/>
      <c r="L758" s="15"/>
      <c r="M758" s="16"/>
    </row>
    <row r="759" spans="1:13" ht="23.25" x14ac:dyDescent="0.35">
      <c r="A759" t="str">
        <f>Liste_composant[[#This Row],[N° de composant]]</f>
        <v>0151</v>
      </c>
      <c r="B759" s="56" t="s">
        <v>1026</v>
      </c>
      <c r="C759" s="12" t="s">
        <v>279</v>
      </c>
      <c r="D759" s="13" t="s">
        <v>1086</v>
      </c>
      <c r="E759" s="13" t="s">
        <v>126</v>
      </c>
      <c r="F759" s="14" t="s">
        <v>106</v>
      </c>
      <c r="G759" s="14" t="s">
        <v>833</v>
      </c>
      <c r="H759" s="14"/>
      <c r="I759" s="13"/>
      <c r="J759" s="13"/>
      <c r="K759" s="13"/>
      <c r="L759" s="15"/>
      <c r="M759" s="16"/>
    </row>
    <row r="760" spans="1:13" ht="23.25" x14ac:dyDescent="0.35">
      <c r="A760" t="str">
        <f>Liste_composant[[#This Row],[N° de composant]]</f>
        <v>0152</v>
      </c>
      <c r="B760" s="56" t="s">
        <v>1026</v>
      </c>
      <c r="C760" s="12" t="s">
        <v>281</v>
      </c>
      <c r="D760" s="13" t="s">
        <v>1087</v>
      </c>
      <c r="E760" s="13" t="s">
        <v>110</v>
      </c>
      <c r="F760" s="14" t="s">
        <v>106</v>
      </c>
      <c r="G760" s="14" t="s">
        <v>833</v>
      </c>
      <c r="H760" s="14"/>
      <c r="I760" s="13"/>
      <c r="J760" s="13"/>
      <c r="K760" s="13"/>
      <c r="L760" s="15"/>
      <c r="M760" s="16"/>
    </row>
    <row r="761" spans="1:13" ht="23.25" x14ac:dyDescent="0.35">
      <c r="A761" t="str">
        <f>Liste_composant[[#This Row],[N° de composant]]</f>
        <v>0153</v>
      </c>
      <c r="B761" s="56" t="s">
        <v>1026</v>
      </c>
      <c r="C761" s="12" t="s">
        <v>282</v>
      </c>
      <c r="D761" s="13" t="s">
        <v>854</v>
      </c>
      <c r="E761" s="13" t="s">
        <v>189</v>
      </c>
      <c r="F761" s="14" t="s">
        <v>101</v>
      </c>
      <c r="G761" s="14" t="s">
        <v>833</v>
      </c>
      <c r="H761" s="14"/>
      <c r="I761" s="13"/>
      <c r="J761" s="13"/>
      <c r="K761" s="13"/>
      <c r="L761" s="15"/>
      <c r="M761" s="16"/>
    </row>
    <row r="762" spans="1:13" ht="23.25" x14ac:dyDescent="0.35">
      <c r="A762" t="str">
        <f>Liste_composant[[#This Row],[N° de composant]]</f>
        <v>0154</v>
      </c>
      <c r="B762" s="56" t="s">
        <v>1026</v>
      </c>
      <c r="C762" s="12" t="s">
        <v>283</v>
      </c>
      <c r="D762" s="13" t="s">
        <v>1088</v>
      </c>
      <c r="E762" s="13" t="s">
        <v>998</v>
      </c>
      <c r="F762" s="14" t="s">
        <v>106</v>
      </c>
      <c r="G762" s="14" t="s">
        <v>833</v>
      </c>
      <c r="H762" s="14"/>
      <c r="I762" s="13"/>
      <c r="J762" s="13"/>
      <c r="K762" s="13"/>
      <c r="L762" s="15"/>
      <c r="M762" s="16"/>
    </row>
    <row r="763" spans="1:13" ht="23.25" x14ac:dyDescent="0.35">
      <c r="A763" t="str">
        <f>Liste_composant[[#This Row],[N° de composant]]</f>
        <v>0155</v>
      </c>
      <c r="B763" s="56" t="s">
        <v>1026</v>
      </c>
      <c r="C763" s="12" t="s">
        <v>285</v>
      </c>
      <c r="D763" s="13" t="s">
        <v>1089</v>
      </c>
      <c r="E763" s="13" t="s">
        <v>1090</v>
      </c>
      <c r="F763" s="14" t="s">
        <v>106</v>
      </c>
      <c r="G763" s="14" t="s">
        <v>833</v>
      </c>
      <c r="H763" s="14"/>
      <c r="I763" s="13"/>
      <c r="J763" s="13"/>
      <c r="K763" s="13"/>
      <c r="L763" s="15"/>
      <c r="M763" s="16"/>
    </row>
    <row r="764" spans="1:13" ht="23.25" x14ac:dyDescent="0.35">
      <c r="A764" t="str">
        <f>Liste_composant[[#This Row],[N° de composant]]</f>
        <v>0157</v>
      </c>
      <c r="B764" s="56" t="s">
        <v>1026</v>
      </c>
      <c r="C764" s="12" t="s">
        <v>288</v>
      </c>
      <c r="D764" s="13" t="s">
        <v>1091</v>
      </c>
      <c r="E764" s="13" t="s">
        <v>464</v>
      </c>
      <c r="F764" s="14" t="s">
        <v>106</v>
      </c>
      <c r="G764" s="14" t="s">
        <v>833</v>
      </c>
      <c r="H764" s="14"/>
      <c r="I764" s="13"/>
      <c r="J764" s="13"/>
      <c r="K764" s="13"/>
      <c r="L764" s="15"/>
      <c r="M764" s="16"/>
    </row>
    <row r="765" spans="1:13" ht="23.25" x14ac:dyDescent="0.35">
      <c r="A765" t="str">
        <f>Liste_composant[[#This Row],[N° de composant]]</f>
        <v>0158</v>
      </c>
      <c r="B765" s="56" t="s">
        <v>1026</v>
      </c>
      <c r="C765" s="12" t="s">
        <v>289</v>
      </c>
      <c r="D765" s="13" t="s">
        <v>854</v>
      </c>
      <c r="E765" s="13" t="s">
        <v>189</v>
      </c>
      <c r="F765" s="14" t="s">
        <v>101</v>
      </c>
      <c r="G765" s="14" t="s">
        <v>833</v>
      </c>
      <c r="H765" s="14"/>
      <c r="I765" s="13"/>
      <c r="J765" s="13"/>
      <c r="K765" s="13"/>
      <c r="L765" s="15"/>
      <c r="M765" s="16"/>
    </row>
    <row r="766" spans="1:13" ht="23.25" x14ac:dyDescent="0.35">
      <c r="A766" t="str">
        <f>Liste_composant[[#This Row],[N° de composant]]</f>
        <v>0159</v>
      </c>
      <c r="B766" s="56" t="s">
        <v>1026</v>
      </c>
      <c r="C766" s="12" t="s">
        <v>291</v>
      </c>
      <c r="D766" s="13" t="s">
        <v>1092</v>
      </c>
      <c r="E766" s="13" t="s">
        <v>185</v>
      </c>
      <c r="F766" s="14" t="s">
        <v>101</v>
      </c>
      <c r="G766" s="14" t="s">
        <v>833</v>
      </c>
      <c r="H766" s="14"/>
      <c r="I766" s="13"/>
      <c r="J766" s="13"/>
      <c r="K766" s="13"/>
      <c r="L766" s="15"/>
      <c r="M766" s="16"/>
    </row>
    <row r="767" spans="1:13" ht="23.25" x14ac:dyDescent="0.35">
      <c r="A767" t="str">
        <f>Liste_composant[[#This Row],[N° de composant]]</f>
        <v>0161</v>
      </c>
      <c r="B767" s="56" t="s">
        <v>1026</v>
      </c>
      <c r="C767" s="12" t="s">
        <v>294</v>
      </c>
      <c r="D767" s="13" t="s">
        <v>1093</v>
      </c>
      <c r="E767" s="13" t="s">
        <v>395</v>
      </c>
      <c r="F767" s="14" t="s">
        <v>106</v>
      </c>
      <c r="G767" s="14" t="s">
        <v>833</v>
      </c>
      <c r="H767" s="14"/>
      <c r="I767" s="13"/>
      <c r="J767" s="13"/>
      <c r="K767" s="13"/>
      <c r="L767" s="15"/>
      <c r="M767" s="16"/>
    </row>
    <row r="768" spans="1:13" ht="23.25" x14ac:dyDescent="0.35">
      <c r="A768" t="str">
        <f>Liste_composant[[#This Row],[N° de composant]]</f>
        <v>0162</v>
      </c>
      <c r="B768" s="56" t="s">
        <v>1026</v>
      </c>
      <c r="C768" s="12" t="s">
        <v>296</v>
      </c>
      <c r="D768" s="13" t="s">
        <v>1094</v>
      </c>
      <c r="E768" s="13" t="s">
        <v>395</v>
      </c>
      <c r="F768" s="14" t="s">
        <v>106</v>
      </c>
      <c r="G768" s="14" t="s">
        <v>833</v>
      </c>
      <c r="H768" s="14"/>
      <c r="I768" s="13"/>
      <c r="J768" s="13"/>
      <c r="K768" s="13"/>
      <c r="L768" s="15"/>
      <c r="M768" s="16"/>
    </row>
    <row r="769" spans="1:13" ht="23.25" x14ac:dyDescent="0.35">
      <c r="A769" t="str">
        <f>Liste_composant[[#This Row],[N° de composant]]</f>
        <v>0164</v>
      </c>
      <c r="B769" s="56" t="s">
        <v>1026</v>
      </c>
      <c r="C769" s="12" t="s">
        <v>299</v>
      </c>
      <c r="D769" s="13" t="s">
        <v>1095</v>
      </c>
      <c r="E769" s="13" t="s">
        <v>100</v>
      </c>
      <c r="F769" s="14" t="s">
        <v>101</v>
      </c>
      <c r="G769" s="14" t="s">
        <v>833</v>
      </c>
      <c r="H769" s="14"/>
      <c r="I769" s="13"/>
      <c r="J769" s="13"/>
      <c r="K769" s="13"/>
      <c r="L769" s="15"/>
      <c r="M769" s="16"/>
    </row>
    <row r="770" spans="1:13" ht="23.25" x14ac:dyDescent="0.35">
      <c r="A770" t="str">
        <f>Liste_composant[[#This Row],[N° de composant]]</f>
        <v>0165</v>
      </c>
      <c r="B770" s="56" t="s">
        <v>1026</v>
      </c>
      <c r="C770" s="12" t="s">
        <v>301</v>
      </c>
      <c r="D770" s="13" t="s">
        <v>1096</v>
      </c>
      <c r="E770" s="13" t="s">
        <v>130</v>
      </c>
      <c r="F770" s="14" t="s">
        <v>101</v>
      </c>
      <c r="G770" s="14" t="s">
        <v>833</v>
      </c>
      <c r="H770" s="14"/>
      <c r="I770" s="13"/>
      <c r="J770" s="13"/>
      <c r="K770" s="13"/>
      <c r="L770" s="15"/>
      <c r="M770" s="16"/>
    </row>
    <row r="771" spans="1:13" ht="23.25" x14ac:dyDescent="0.35">
      <c r="A771" t="str">
        <f>Liste_composant[[#This Row],[N° de composant]]</f>
        <v>0166</v>
      </c>
      <c r="B771" s="56" t="s">
        <v>1026</v>
      </c>
      <c r="C771" s="12" t="s">
        <v>302</v>
      </c>
      <c r="D771" s="13" t="s">
        <v>623</v>
      </c>
      <c r="E771" s="13" t="s">
        <v>217</v>
      </c>
      <c r="F771" s="14" t="s">
        <v>218</v>
      </c>
      <c r="G771" s="14" t="s">
        <v>833</v>
      </c>
      <c r="H771" s="14"/>
      <c r="I771" s="13"/>
      <c r="J771" s="13"/>
      <c r="K771" s="13"/>
      <c r="L771" s="15"/>
      <c r="M771" s="16"/>
    </row>
    <row r="772" spans="1:13" ht="23.25" x14ac:dyDescent="0.35">
      <c r="A772" t="str">
        <f>Liste_composant[[#This Row],[N° de composant]]</f>
        <v>0167</v>
      </c>
      <c r="B772" s="56" t="s">
        <v>1026</v>
      </c>
      <c r="C772" s="12" t="s">
        <v>304</v>
      </c>
      <c r="D772" s="13" t="s">
        <v>547</v>
      </c>
      <c r="E772" s="13" t="s">
        <v>189</v>
      </c>
      <c r="F772" s="14" t="s">
        <v>101</v>
      </c>
      <c r="G772" s="14" t="s">
        <v>833</v>
      </c>
      <c r="H772" s="14"/>
      <c r="I772" s="13"/>
      <c r="J772" s="13"/>
      <c r="K772" s="13"/>
      <c r="L772" s="15"/>
      <c r="M772" s="16"/>
    </row>
    <row r="773" spans="1:13" ht="23.25" x14ac:dyDescent="0.35">
      <c r="A773" t="str">
        <f>Liste_composant[[#This Row],[N° de composant]]</f>
        <v>0168</v>
      </c>
      <c r="B773" s="56" t="s">
        <v>1026</v>
      </c>
      <c r="C773" s="12" t="s">
        <v>306</v>
      </c>
      <c r="D773" s="13" t="s">
        <v>1097</v>
      </c>
      <c r="E773" s="13" t="s">
        <v>227</v>
      </c>
      <c r="F773" s="14" t="s">
        <v>101</v>
      </c>
      <c r="G773" s="14" t="s">
        <v>833</v>
      </c>
      <c r="H773" s="14"/>
      <c r="I773" s="13"/>
      <c r="J773" s="13"/>
      <c r="K773" s="13"/>
      <c r="L773" s="15"/>
      <c r="M773" s="16"/>
    </row>
    <row r="774" spans="1:13" ht="23.25" x14ac:dyDescent="0.35">
      <c r="A774" t="str">
        <f>Liste_composant[[#This Row],[N° de composant]]</f>
        <v>0169</v>
      </c>
      <c r="B774" s="56" t="s">
        <v>1026</v>
      </c>
      <c r="C774" s="12" t="s">
        <v>308</v>
      </c>
      <c r="D774" s="13" t="s">
        <v>1098</v>
      </c>
      <c r="E774" s="13" t="s">
        <v>130</v>
      </c>
      <c r="F774" s="14" t="s">
        <v>101</v>
      </c>
      <c r="G774" s="14" t="s">
        <v>833</v>
      </c>
      <c r="H774" s="14"/>
      <c r="I774" s="13"/>
      <c r="J774" s="13"/>
      <c r="K774" s="13"/>
      <c r="L774" s="15"/>
      <c r="M774" s="16"/>
    </row>
    <row r="775" spans="1:13" ht="23.25" x14ac:dyDescent="0.35">
      <c r="A775" t="str">
        <f>Liste_composant[[#This Row],[N° de composant]]</f>
        <v>0170</v>
      </c>
      <c r="B775" s="56" t="s">
        <v>1026</v>
      </c>
      <c r="C775" s="12" t="s">
        <v>310</v>
      </c>
      <c r="D775" s="13" t="s">
        <v>1099</v>
      </c>
      <c r="E775" s="13" t="s">
        <v>189</v>
      </c>
      <c r="F775" s="14" t="s">
        <v>101</v>
      </c>
      <c r="G775" s="14" t="s">
        <v>833</v>
      </c>
      <c r="H775" s="14"/>
      <c r="I775" s="13"/>
      <c r="J775" s="13"/>
      <c r="K775" s="13"/>
      <c r="L775" s="15"/>
      <c r="M775" s="16"/>
    </row>
    <row r="776" spans="1:13" ht="23.25" x14ac:dyDescent="0.35">
      <c r="A776" t="str">
        <f>Liste_composant[[#This Row],[N° de composant]]</f>
        <v>0171</v>
      </c>
      <c r="B776" s="56" t="s">
        <v>1026</v>
      </c>
      <c r="C776" s="12" t="s">
        <v>311</v>
      </c>
      <c r="D776" s="13" t="s">
        <v>1100</v>
      </c>
      <c r="E776" s="13" t="s">
        <v>185</v>
      </c>
      <c r="F776" s="14" t="s">
        <v>101</v>
      </c>
      <c r="G776" s="14" t="s">
        <v>833</v>
      </c>
      <c r="H776" s="14"/>
      <c r="I776" s="13"/>
      <c r="J776" s="13"/>
      <c r="K776" s="13"/>
      <c r="L776" s="15"/>
      <c r="M776" s="16"/>
    </row>
    <row r="777" spans="1:13" ht="23.25" x14ac:dyDescent="0.35">
      <c r="A777" t="str">
        <f>Liste_composant[[#This Row],[N° de composant]]</f>
        <v>0172</v>
      </c>
      <c r="B777" s="56" t="s">
        <v>1026</v>
      </c>
      <c r="C777" s="12" t="s">
        <v>313</v>
      </c>
      <c r="D777" s="13" t="s">
        <v>1101</v>
      </c>
      <c r="E777" s="13" t="s">
        <v>227</v>
      </c>
      <c r="F777" s="14" t="s">
        <v>101</v>
      </c>
      <c r="G777" s="14" t="s">
        <v>833</v>
      </c>
      <c r="H777" s="14"/>
      <c r="I777" s="13"/>
      <c r="J777" s="13"/>
      <c r="K777" s="13"/>
      <c r="L777" s="15"/>
      <c r="M777" s="16"/>
    </row>
    <row r="778" spans="1:13" ht="23.25" x14ac:dyDescent="0.35">
      <c r="A778" t="str">
        <f>Liste_composant[[#This Row],[N° de composant]]</f>
        <v>0174</v>
      </c>
      <c r="B778" s="56" t="s">
        <v>1026</v>
      </c>
      <c r="C778" s="12" t="s">
        <v>316</v>
      </c>
      <c r="D778" s="13" t="s">
        <v>1102</v>
      </c>
      <c r="E778" s="13" t="s">
        <v>227</v>
      </c>
      <c r="F778" s="14" t="s">
        <v>101</v>
      </c>
      <c r="G778" s="14" t="s">
        <v>833</v>
      </c>
      <c r="H778" s="14"/>
      <c r="I778" s="13"/>
      <c r="J778" s="13"/>
      <c r="K778" s="13"/>
      <c r="L778" s="15"/>
      <c r="M778" s="16"/>
    </row>
    <row r="779" spans="1:13" ht="23.25" x14ac:dyDescent="0.35">
      <c r="A779" t="str">
        <f>Liste_composant[[#This Row],[N° de composant]]</f>
        <v>0175</v>
      </c>
      <c r="B779" s="56" t="s">
        <v>1026</v>
      </c>
      <c r="C779" s="12" t="s">
        <v>318</v>
      </c>
      <c r="D779" s="13" t="s">
        <v>1102</v>
      </c>
      <c r="E779" s="13" t="s">
        <v>227</v>
      </c>
      <c r="F779" s="14" t="s">
        <v>101</v>
      </c>
      <c r="G779" s="14" t="s">
        <v>833</v>
      </c>
      <c r="H779" s="14"/>
      <c r="I779" s="13"/>
      <c r="J779" s="13"/>
      <c r="K779" s="13"/>
      <c r="L779" s="15"/>
      <c r="M779" s="16"/>
    </row>
    <row r="780" spans="1:13" ht="23.25" x14ac:dyDescent="0.35">
      <c r="A780" t="str">
        <f>Liste_composant[[#This Row],[N° de composant]]</f>
        <v>0176</v>
      </c>
      <c r="B780" s="56" t="s">
        <v>1026</v>
      </c>
      <c r="C780" s="12" t="s">
        <v>319</v>
      </c>
      <c r="D780" s="13" t="s">
        <v>1103</v>
      </c>
      <c r="E780" s="13" t="s">
        <v>141</v>
      </c>
      <c r="F780" s="14" t="s">
        <v>106</v>
      </c>
      <c r="G780" s="14" t="s">
        <v>111</v>
      </c>
      <c r="H780" s="14"/>
      <c r="I780" s="13"/>
      <c r="J780" s="13"/>
      <c r="K780" s="13"/>
      <c r="L780" s="15"/>
      <c r="M780" s="16"/>
    </row>
    <row r="781" spans="1:13" ht="23.25" x14ac:dyDescent="0.35">
      <c r="A781" t="str">
        <f>Liste_composant[[#This Row],[N° de composant]]</f>
        <v>0177</v>
      </c>
      <c r="B781" s="56" t="s">
        <v>1026</v>
      </c>
      <c r="C781" s="12" t="s">
        <v>320</v>
      </c>
      <c r="D781" s="13" t="s">
        <v>1104</v>
      </c>
      <c r="E781" s="13" t="s">
        <v>136</v>
      </c>
      <c r="F781" s="14" t="s">
        <v>106</v>
      </c>
      <c r="G781" s="14" t="s">
        <v>833</v>
      </c>
      <c r="H781" s="14"/>
      <c r="I781" s="13"/>
      <c r="J781" s="13"/>
      <c r="K781" s="13"/>
      <c r="L781" s="15"/>
      <c r="M781" s="16"/>
    </row>
    <row r="782" spans="1:13" ht="23.25" x14ac:dyDescent="0.35">
      <c r="A782" t="str">
        <f>Liste_composant[[#This Row],[N° de composant]]</f>
        <v>0178</v>
      </c>
      <c r="B782" s="56" t="s">
        <v>1026</v>
      </c>
      <c r="C782" s="12" t="s">
        <v>322</v>
      </c>
      <c r="D782" s="13" t="s">
        <v>1105</v>
      </c>
      <c r="E782" s="13" t="s">
        <v>141</v>
      </c>
      <c r="F782" s="14" t="s">
        <v>106</v>
      </c>
      <c r="G782" s="14" t="s">
        <v>111</v>
      </c>
      <c r="H782" s="14"/>
      <c r="I782" s="13"/>
      <c r="J782" s="13"/>
      <c r="K782" s="13"/>
      <c r="L782" s="15"/>
      <c r="M782" s="16"/>
    </row>
    <row r="783" spans="1:13" ht="23.25" x14ac:dyDescent="0.35">
      <c r="A783" t="str">
        <f>Liste_composant[[#This Row],[N° de composant]]</f>
        <v>0179</v>
      </c>
      <c r="B783" s="56" t="s">
        <v>1026</v>
      </c>
      <c r="C783" s="12" t="s">
        <v>324</v>
      </c>
      <c r="D783" s="13" t="s">
        <v>1106</v>
      </c>
      <c r="E783" s="13" t="s">
        <v>720</v>
      </c>
      <c r="F783" s="14" t="s">
        <v>106</v>
      </c>
      <c r="G783" s="14" t="s">
        <v>833</v>
      </c>
      <c r="H783" s="14"/>
      <c r="I783" s="13"/>
      <c r="J783" s="13"/>
      <c r="K783" s="13"/>
      <c r="L783" s="15"/>
      <c r="M783" s="16"/>
    </row>
    <row r="784" spans="1:13" ht="23.25" x14ac:dyDescent="0.35">
      <c r="A784" t="str">
        <f>Liste_composant[[#This Row],[N° de composant]]</f>
        <v>0180</v>
      </c>
      <c r="B784" s="56" t="s">
        <v>1026</v>
      </c>
      <c r="C784" s="12" t="s">
        <v>325</v>
      </c>
      <c r="D784" s="13" t="s">
        <v>1107</v>
      </c>
      <c r="E784" s="13" t="s">
        <v>110</v>
      </c>
      <c r="F784" s="14" t="s">
        <v>106</v>
      </c>
      <c r="G784" s="14" t="s">
        <v>833</v>
      </c>
      <c r="H784" s="14"/>
      <c r="I784" s="13"/>
      <c r="J784" s="13"/>
      <c r="K784" s="13"/>
      <c r="L784" s="15"/>
      <c r="M784" s="16"/>
    </row>
    <row r="785" spans="1:13" ht="23.25" x14ac:dyDescent="0.35">
      <c r="A785" t="str">
        <f>Liste_composant[[#This Row],[N° de composant]]</f>
        <v>0181</v>
      </c>
      <c r="B785" s="56" t="s">
        <v>1026</v>
      </c>
      <c r="C785" s="12" t="s">
        <v>327</v>
      </c>
      <c r="D785" s="13" t="s">
        <v>1108</v>
      </c>
      <c r="E785" s="13" t="s">
        <v>110</v>
      </c>
      <c r="F785" s="14" t="s">
        <v>106</v>
      </c>
      <c r="G785" s="14" t="s">
        <v>833</v>
      </c>
      <c r="H785" s="14"/>
      <c r="I785" s="13"/>
      <c r="J785" s="13"/>
      <c r="K785" s="13"/>
      <c r="L785" s="15"/>
      <c r="M785" s="16"/>
    </row>
    <row r="786" spans="1:13" ht="23.25" x14ac:dyDescent="0.35">
      <c r="A786" t="str">
        <f>Liste_composant[[#This Row],[N° de composant]]</f>
        <v>0182</v>
      </c>
      <c r="B786" s="56" t="s">
        <v>1026</v>
      </c>
      <c r="C786" s="12" t="s">
        <v>328</v>
      </c>
      <c r="D786" s="13" t="s">
        <v>1109</v>
      </c>
      <c r="E786" s="13" t="s">
        <v>1006</v>
      </c>
      <c r="F786" s="14" t="s">
        <v>101</v>
      </c>
      <c r="G786" s="14" t="s">
        <v>833</v>
      </c>
      <c r="H786" s="14"/>
      <c r="I786" s="13"/>
      <c r="J786" s="13"/>
      <c r="K786" s="13"/>
      <c r="L786" s="15"/>
      <c r="M786" s="16"/>
    </row>
    <row r="787" spans="1:13" ht="23.25" x14ac:dyDescent="0.35">
      <c r="A787" t="str">
        <f>Liste_composant[[#This Row],[N° de composant]]</f>
        <v>0183</v>
      </c>
      <c r="B787" s="56" t="s">
        <v>1026</v>
      </c>
      <c r="C787" s="12" t="s">
        <v>330</v>
      </c>
      <c r="D787" s="13" t="s">
        <v>1110</v>
      </c>
      <c r="E787" s="13" t="s">
        <v>620</v>
      </c>
      <c r="F787" s="14" t="s">
        <v>106</v>
      </c>
      <c r="G787" s="14" t="s">
        <v>833</v>
      </c>
      <c r="H787" s="14"/>
      <c r="I787" s="13"/>
      <c r="J787" s="13"/>
      <c r="K787" s="13"/>
      <c r="L787" s="15"/>
      <c r="M787" s="16"/>
    </row>
    <row r="788" spans="1:13" ht="23.25" x14ac:dyDescent="0.35">
      <c r="A788" t="str">
        <f>Liste_composant[[#This Row],[N° de composant]]</f>
        <v>0184</v>
      </c>
      <c r="B788" s="56" t="s">
        <v>1026</v>
      </c>
      <c r="C788" s="12" t="s">
        <v>332</v>
      </c>
      <c r="D788" s="13" t="s">
        <v>1111</v>
      </c>
      <c r="E788" s="13" t="s">
        <v>720</v>
      </c>
      <c r="F788" s="14" t="s">
        <v>106</v>
      </c>
      <c r="G788" s="14" t="s">
        <v>833</v>
      </c>
      <c r="H788" s="14"/>
      <c r="I788" s="13"/>
      <c r="J788" s="13"/>
      <c r="K788" s="13"/>
      <c r="L788" s="15"/>
      <c r="M788" s="16"/>
    </row>
    <row r="789" spans="1:13" ht="23.25" x14ac:dyDescent="0.35">
      <c r="A789" t="str">
        <f>Liste_composant[[#This Row],[N° de composant]]</f>
        <v>0185</v>
      </c>
      <c r="B789" s="56" t="s">
        <v>1026</v>
      </c>
      <c r="C789" s="12" t="s">
        <v>334</v>
      </c>
      <c r="D789" s="13" t="s">
        <v>1112</v>
      </c>
      <c r="E789" s="13" t="s">
        <v>645</v>
      </c>
      <c r="F789" s="14" t="s">
        <v>101</v>
      </c>
      <c r="G789" s="14" t="s">
        <v>833</v>
      </c>
      <c r="H789" s="14"/>
      <c r="I789" s="13"/>
      <c r="J789" s="13"/>
      <c r="K789" s="13"/>
      <c r="L789" s="15"/>
      <c r="M789" s="16"/>
    </row>
    <row r="790" spans="1:13" ht="23.25" x14ac:dyDescent="0.35">
      <c r="A790" t="str">
        <f>Liste_composant[[#This Row],[N° de composant]]</f>
        <v>0186</v>
      </c>
      <c r="B790" s="56" t="s">
        <v>1026</v>
      </c>
      <c r="C790" s="12" t="s">
        <v>335</v>
      </c>
      <c r="D790" s="13" t="s">
        <v>1113</v>
      </c>
      <c r="E790" s="13" t="s">
        <v>136</v>
      </c>
      <c r="F790" s="14" t="s">
        <v>106</v>
      </c>
      <c r="G790" s="14" t="s">
        <v>833</v>
      </c>
      <c r="H790" s="14"/>
      <c r="I790" s="13"/>
      <c r="J790" s="13"/>
      <c r="K790" s="13"/>
      <c r="L790" s="15"/>
      <c r="M790" s="16"/>
    </row>
    <row r="791" spans="1:13" ht="23.25" x14ac:dyDescent="0.35">
      <c r="A791" t="str">
        <f>Liste_composant[[#This Row],[N° de composant]]</f>
        <v>0187</v>
      </c>
      <c r="B791" s="56" t="s">
        <v>1026</v>
      </c>
      <c r="C791" s="12" t="s">
        <v>337</v>
      </c>
      <c r="D791" s="13" t="s">
        <v>1114</v>
      </c>
      <c r="E791" s="13" t="s">
        <v>141</v>
      </c>
      <c r="F791" s="14" t="s">
        <v>106</v>
      </c>
      <c r="G791" s="14" t="s">
        <v>111</v>
      </c>
      <c r="H791" s="14"/>
      <c r="I791" s="13"/>
      <c r="J791" s="13"/>
      <c r="K791" s="13"/>
      <c r="L791" s="15"/>
      <c r="M791" s="16"/>
    </row>
    <row r="792" spans="1:13" ht="23.25" x14ac:dyDescent="0.35">
      <c r="A792" t="str">
        <f>Liste_composant[[#This Row],[N° de composant]]</f>
        <v>0188</v>
      </c>
      <c r="B792" s="56" t="s">
        <v>1026</v>
      </c>
      <c r="C792" s="12" t="s">
        <v>339</v>
      </c>
      <c r="D792" s="13" t="s">
        <v>1115</v>
      </c>
      <c r="E792" s="13" t="s">
        <v>189</v>
      </c>
      <c r="F792" s="14" t="s">
        <v>101</v>
      </c>
      <c r="G792" s="14" t="s">
        <v>833</v>
      </c>
      <c r="H792" s="14"/>
      <c r="I792" s="13"/>
      <c r="J792" s="13"/>
      <c r="K792" s="13"/>
      <c r="L792" s="15"/>
      <c r="M792" s="16"/>
    </row>
    <row r="793" spans="1:13" ht="23.25" x14ac:dyDescent="0.35">
      <c r="A793" t="str">
        <f>Liste_composant[[#This Row],[N° de composant]]</f>
        <v>0189</v>
      </c>
      <c r="B793" s="56" t="s">
        <v>1026</v>
      </c>
      <c r="C793" s="12" t="s">
        <v>340</v>
      </c>
      <c r="D793" s="13" t="s">
        <v>1116</v>
      </c>
      <c r="E793" s="13" t="s">
        <v>645</v>
      </c>
      <c r="F793" s="14" t="s">
        <v>101</v>
      </c>
      <c r="G793" s="14" t="s">
        <v>833</v>
      </c>
      <c r="H793" s="14"/>
      <c r="I793" s="13"/>
      <c r="J793" s="13"/>
      <c r="K793" s="13"/>
      <c r="L793" s="15"/>
      <c r="M793" s="16"/>
    </row>
    <row r="794" spans="1:13" ht="23.25" x14ac:dyDescent="0.35">
      <c r="A794" t="str">
        <f>Liste_composant[[#This Row],[N° de composant]]</f>
        <v>0190</v>
      </c>
      <c r="B794" s="56" t="s">
        <v>1026</v>
      </c>
      <c r="C794" s="12" t="s">
        <v>342</v>
      </c>
      <c r="D794" s="13" t="s">
        <v>1000</v>
      </c>
      <c r="E794" s="13" t="s">
        <v>1001</v>
      </c>
      <c r="F794" s="14" t="s">
        <v>101</v>
      </c>
      <c r="G794" s="14" t="s">
        <v>833</v>
      </c>
      <c r="H794" s="14"/>
      <c r="I794" s="13"/>
      <c r="J794" s="13"/>
      <c r="K794" s="13"/>
      <c r="L794" s="15"/>
      <c r="M794" s="16"/>
    </row>
    <row r="795" spans="1:13" ht="23.25" x14ac:dyDescent="0.35">
      <c r="A795" t="str">
        <f>Liste_composant[[#This Row],[N° de composant]]</f>
        <v>0191</v>
      </c>
      <c r="B795" s="56" t="s">
        <v>1026</v>
      </c>
      <c r="C795" s="12" t="s">
        <v>344</v>
      </c>
      <c r="D795" s="13" t="s">
        <v>999</v>
      </c>
      <c r="E795" s="13" t="s">
        <v>828</v>
      </c>
      <c r="F795" s="14" t="s">
        <v>101</v>
      </c>
      <c r="G795" s="14" t="s">
        <v>833</v>
      </c>
      <c r="H795" s="14"/>
      <c r="I795" s="13"/>
      <c r="J795" s="13"/>
      <c r="K795" s="13"/>
      <c r="L795" s="15"/>
      <c r="M795" s="16"/>
    </row>
    <row r="796" spans="1:13" ht="23.25" x14ac:dyDescent="0.35">
      <c r="A796" t="str">
        <f>Liste_composant[[#This Row],[N° de composant]]</f>
        <v>0192</v>
      </c>
      <c r="B796" s="56" t="s">
        <v>1026</v>
      </c>
      <c r="C796" s="12" t="s">
        <v>345</v>
      </c>
      <c r="D796" s="13" t="s">
        <v>1117</v>
      </c>
      <c r="E796" s="13" t="s">
        <v>1118</v>
      </c>
      <c r="F796" s="14" t="s">
        <v>101</v>
      </c>
      <c r="G796" s="14" t="s">
        <v>833</v>
      </c>
      <c r="H796" s="14"/>
      <c r="I796" s="13"/>
      <c r="J796" s="13"/>
      <c r="K796" s="13"/>
      <c r="L796" s="15"/>
      <c r="M796" s="16"/>
    </row>
    <row r="797" spans="1:13" ht="23.25" x14ac:dyDescent="0.35">
      <c r="A797" t="str">
        <f>Liste_composant[[#This Row],[N° de composant]]</f>
        <v>0193</v>
      </c>
      <c r="B797" s="56" t="s">
        <v>1026</v>
      </c>
      <c r="C797" s="12" t="s">
        <v>347</v>
      </c>
      <c r="D797" s="13" t="s">
        <v>1119</v>
      </c>
      <c r="E797" s="13" t="s">
        <v>185</v>
      </c>
      <c r="F797" s="14" t="s">
        <v>101</v>
      </c>
      <c r="G797" s="14" t="s">
        <v>833</v>
      </c>
      <c r="H797" s="14"/>
      <c r="I797" s="13"/>
      <c r="J797" s="13"/>
      <c r="K797" s="13"/>
      <c r="L797" s="15"/>
      <c r="M797" s="16"/>
    </row>
    <row r="798" spans="1:13" ht="23.25" x14ac:dyDescent="0.35">
      <c r="A798" t="str">
        <f>Liste_composant[[#This Row],[N° de composant]]</f>
        <v>0194</v>
      </c>
      <c r="B798" s="56" t="s">
        <v>1026</v>
      </c>
      <c r="C798" s="12" t="s">
        <v>348</v>
      </c>
      <c r="D798" s="13" t="s">
        <v>1120</v>
      </c>
      <c r="E798" s="13" t="s">
        <v>100</v>
      </c>
      <c r="F798" s="14" t="s">
        <v>101</v>
      </c>
      <c r="G798" s="14" t="s">
        <v>833</v>
      </c>
      <c r="H798" s="14"/>
      <c r="I798" s="13"/>
      <c r="J798" s="13"/>
      <c r="K798" s="13"/>
      <c r="L798" s="15"/>
      <c r="M798" s="16"/>
    </row>
    <row r="799" spans="1:13" ht="23.25" x14ac:dyDescent="0.35">
      <c r="A799" t="str">
        <f>Liste_composant[[#This Row],[N° de composant]]</f>
        <v>0195</v>
      </c>
      <c r="B799" s="56" t="s">
        <v>1026</v>
      </c>
      <c r="C799" s="12" t="s">
        <v>350</v>
      </c>
      <c r="D799" s="13" t="s">
        <v>961</v>
      </c>
      <c r="E799" s="13" t="s">
        <v>645</v>
      </c>
      <c r="F799" s="14" t="s">
        <v>101</v>
      </c>
      <c r="G799" s="14" t="s">
        <v>833</v>
      </c>
      <c r="H799" s="14"/>
      <c r="I799" s="13"/>
      <c r="J799" s="13"/>
      <c r="K799" s="13"/>
      <c r="L799" s="15"/>
      <c r="M799" s="16"/>
    </row>
    <row r="800" spans="1:13" ht="23.25" x14ac:dyDescent="0.35">
      <c r="A800" t="str">
        <f>Liste_composant[[#This Row],[N° de composant]]</f>
        <v>0196</v>
      </c>
      <c r="B800" s="56" t="s">
        <v>1026</v>
      </c>
      <c r="C800" s="12" t="s">
        <v>351</v>
      </c>
      <c r="D800" s="13" t="s">
        <v>1121</v>
      </c>
      <c r="E800" s="13" t="s">
        <v>645</v>
      </c>
      <c r="F800" s="14" t="s">
        <v>101</v>
      </c>
      <c r="G800" s="14" t="s">
        <v>833</v>
      </c>
      <c r="H800" s="14"/>
      <c r="I800" s="13"/>
      <c r="J800" s="13"/>
      <c r="K800" s="13"/>
      <c r="L800" s="15"/>
      <c r="M800" s="16"/>
    </row>
    <row r="801" spans="1:13" ht="23.25" x14ac:dyDescent="0.35">
      <c r="A801" t="str">
        <f>Liste_composant[[#This Row],[N° de composant]]</f>
        <v>0197</v>
      </c>
      <c r="B801" s="56" t="s">
        <v>1026</v>
      </c>
      <c r="C801" s="12" t="s">
        <v>353</v>
      </c>
      <c r="D801" s="13" t="s">
        <v>1122</v>
      </c>
      <c r="E801" s="13" t="s">
        <v>130</v>
      </c>
      <c r="F801" s="14" t="s">
        <v>101</v>
      </c>
      <c r="G801" s="14" t="s">
        <v>833</v>
      </c>
      <c r="H801" s="14"/>
      <c r="I801" s="13"/>
      <c r="J801" s="13"/>
      <c r="K801" s="13"/>
      <c r="L801" s="15"/>
      <c r="M801" s="16"/>
    </row>
    <row r="802" spans="1:13" ht="23.25" x14ac:dyDescent="0.35">
      <c r="A802" t="str">
        <f>Liste_composant[[#This Row],[N° de composant]]</f>
        <v>0198</v>
      </c>
      <c r="B802" s="56" t="s">
        <v>1026</v>
      </c>
      <c r="C802" s="12" t="s">
        <v>354</v>
      </c>
      <c r="D802" s="13" t="s">
        <v>1123</v>
      </c>
      <c r="E802" s="13" t="s">
        <v>100</v>
      </c>
      <c r="F802" s="14" t="s">
        <v>101</v>
      </c>
      <c r="G802" s="14" t="s">
        <v>833</v>
      </c>
      <c r="H802" s="26"/>
      <c r="I802" s="13"/>
      <c r="J802" s="13"/>
      <c r="K802" s="13"/>
      <c r="L802" s="15"/>
      <c r="M802" s="16"/>
    </row>
    <row r="803" spans="1:13" ht="23.25" x14ac:dyDescent="0.35">
      <c r="A803" t="str">
        <f>Liste_composant[[#This Row],[N° de composant]]</f>
        <v>0199</v>
      </c>
      <c r="B803" s="56" t="s">
        <v>1026</v>
      </c>
      <c r="C803" s="12" t="s">
        <v>356</v>
      </c>
      <c r="D803" s="13" t="s">
        <v>1124</v>
      </c>
      <c r="E803" s="13" t="s">
        <v>227</v>
      </c>
      <c r="F803" s="14" t="s">
        <v>101</v>
      </c>
      <c r="G803" s="14" t="s">
        <v>833</v>
      </c>
      <c r="H803" s="26"/>
      <c r="I803" s="13"/>
      <c r="J803" s="13"/>
      <c r="K803" s="13"/>
      <c r="L803" s="15"/>
      <c r="M803" s="16"/>
    </row>
    <row r="804" spans="1:13" ht="23.25" x14ac:dyDescent="0.35">
      <c r="A804" t="str">
        <f>Liste_composant[[#This Row],[N° de composant]]</f>
        <v>0200</v>
      </c>
      <c r="B804" s="56" t="s">
        <v>1026</v>
      </c>
      <c r="C804" s="12" t="s">
        <v>358</v>
      </c>
      <c r="D804" s="13" t="s">
        <v>1002</v>
      </c>
      <c r="E804" s="13" t="s">
        <v>185</v>
      </c>
      <c r="F804" s="14" t="s">
        <v>101</v>
      </c>
      <c r="G804" s="14" t="s">
        <v>833</v>
      </c>
      <c r="H804" s="26"/>
      <c r="I804" s="13"/>
      <c r="J804" s="13"/>
      <c r="K804" s="13"/>
      <c r="L804" s="15"/>
      <c r="M804" s="16"/>
    </row>
    <row r="805" spans="1:13" ht="23.25" x14ac:dyDescent="0.35">
      <c r="A805" t="str">
        <f>Liste_composant[[#This Row],[N° de composant]]</f>
        <v>0201</v>
      </c>
      <c r="B805" s="56" t="s">
        <v>1026</v>
      </c>
      <c r="C805" s="12" t="s">
        <v>360</v>
      </c>
      <c r="D805" s="13" t="s">
        <v>1125</v>
      </c>
      <c r="E805" s="13" t="s">
        <v>1006</v>
      </c>
      <c r="F805" s="14" t="s">
        <v>101</v>
      </c>
      <c r="G805" s="14" t="s">
        <v>833</v>
      </c>
      <c r="H805" s="26"/>
      <c r="I805" s="13"/>
      <c r="J805" s="13"/>
      <c r="K805" s="13"/>
      <c r="L805" s="15"/>
      <c r="M805" s="16"/>
    </row>
    <row r="806" spans="1:13" ht="23.25" x14ac:dyDescent="0.35">
      <c r="A806" t="str">
        <f>Liste_composant[[#This Row],[N° de composant]]</f>
        <v>0203</v>
      </c>
      <c r="B806" s="56" t="s">
        <v>1026</v>
      </c>
      <c r="C806" s="12" t="s">
        <v>363</v>
      </c>
      <c r="D806" s="13" t="s">
        <v>854</v>
      </c>
      <c r="E806" s="13" t="s">
        <v>189</v>
      </c>
      <c r="F806" s="14" t="s">
        <v>101</v>
      </c>
      <c r="G806" s="14" t="s">
        <v>833</v>
      </c>
      <c r="H806" s="26"/>
      <c r="I806" s="13"/>
      <c r="J806" s="13"/>
      <c r="K806" s="13"/>
      <c r="L806" s="15"/>
      <c r="M806" s="16"/>
    </row>
    <row r="807" spans="1:13" ht="23.25" x14ac:dyDescent="0.35">
      <c r="A807" t="str">
        <f>Liste_composant[[#This Row],[N° de composant]]</f>
        <v>0204</v>
      </c>
      <c r="B807" s="56" t="s">
        <v>1026</v>
      </c>
      <c r="C807" s="12" t="s">
        <v>364</v>
      </c>
      <c r="D807" s="13" t="s">
        <v>1126</v>
      </c>
      <c r="E807" s="13" t="s">
        <v>136</v>
      </c>
      <c r="F807" s="14" t="s">
        <v>106</v>
      </c>
      <c r="G807" s="14" t="s">
        <v>833</v>
      </c>
      <c r="H807" s="26"/>
      <c r="I807" s="13"/>
      <c r="J807" s="13"/>
      <c r="K807" s="13"/>
      <c r="L807" s="15"/>
      <c r="M807" s="16"/>
    </row>
    <row r="808" spans="1:13" ht="23.25" x14ac:dyDescent="0.35">
      <c r="A808" t="str">
        <f>Liste_composant[[#This Row],[N° de composant]]</f>
        <v>0205</v>
      </c>
      <c r="B808" s="56" t="s">
        <v>1026</v>
      </c>
      <c r="C808" s="12" t="s">
        <v>366</v>
      </c>
      <c r="D808" s="13" t="s">
        <v>1127</v>
      </c>
      <c r="E808" s="13" t="s">
        <v>110</v>
      </c>
      <c r="F808" s="14" t="s">
        <v>106</v>
      </c>
      <c r="G808" s="26" t="s">
        <v>836</v>
      </c>
      <c r="H808" s="26"/>
      <c r="I808" s="13"/>
      <c r="J808" s="13"/>
      <c r="K808" s="13"/>
      <c r="L808" s="15"/>
      <c r="M808" s="16"/>
    </row>
    <row r="809" spans="1:13" ht="23.25" x14ac:dyDescent="0.35">
      <c r="A809" t="str">
        <f>Liste_composant[[#This Row],[N° de composant]]</f>
        <v>0206</v>
      </c>
      <c r="B809" s="56" t="s">
        <v>1026</v>
      </c>
      <c r="C809" s="12" t="s">
        <v>368</v>
      </c>
      <c r="D809" s="13" t="s">
        <v>1128</v>
      </c>
      <c r="E809" s="13" t="s">
        <v>100</v>
      </c>
      <c r="F809" s="14" t="s">
        <v>101</v>
      </c>
      <c r="G809" s="14" t="s">
        <v>833</v>
      </c>
      <c r="H809" s="26"/>
      <c r="I809" s="13"/>
      <c r="J809" s="13"/>
      <c r="K809" s="13"/>
      <c r="L809" s="15"/>
      <c r="M809" s="16"/>
    </row>
    <row r="810" spans="1:13" ht="23.25" x14ac:dyDescent="0.35">
      <c r="A810" t="str">
        <f>Liste_composant[[#This Row],[N° de composant]]</f>
        <v>0208</v>
      </c>
      <c r="B810" s="56" t="s">
        <v>1026</v>
      </c>
      <c r="C810" s="12" t="s">
        <v>372</v>
      </c>
      <c r="D810" s="13" t="s">
        <v>1129</v>
      </c>
      <c r="E810" s="13" t="s">
        <v>130</v>
      </c>
      <c r="F810" s="14" t="s">
        <v>101</v>
      </c>
      <c r="G810" s="14" t="s">
        <v>833</v>
      </c>
      <c r="H810" s="26"/>
      <c r="I810" s="13"/>
      <c r="J810" s="13"/>
      <c r="K810" s="13"/>
      <c r="L810" s="15"/>
      <c r="M810" s="16"/>
    </row>
    <row r="811" spans="1:13" ht="23.25" x14ac:dyDescent="0.35">
      <c r="A811" t="str">
        <f>Liste_composant[[#This Row],[N° de composant]]</f>
        <v>0209</v>
      </c>
      <c r="B811" s="56" t="s">
        <v>1026</v>
      </c>
      <c r="C811" s="12" t="s">
        <v>374</v>
      </c>
      <c r="D811" s="13" t="s">
        <v>1130</v>
      </c>
      <c r="E811" s="13" t="s">
        <v>1006</v>
      </c>
      <c r="F811" s="14" t="s">
        <v>101</v>
      </c>
      <c r="G811" s="14" t="s">
        <v>833</v>
      </c>
      <c r="H811" s="26"/>
      <c r="I811" s="13"/>
      <c r="J811" s="13"/>
      <c r="K811" s="13"/>
      <c r="L811" s="15"/>
      <c r="M811" s="16"/>
    </row>
    <row r="812" spans="1:13" ht="23.25" x14ac:dyDescent="0.35">
      <c r="A812" t="str">
        <f>Liste_composant[[#This Row],[N° de composant]]</f>
        <v>0210</v>
      </c>
      <c r="B812" s="56" t="s">
        <v>1026</v>
      </c>
      <c r="C812" s="12" t="s">
        <v>375</v>
      </c>
      <c r="D812" s="13" t="s">
        <v>1002</v>
      </c>
      <c r="E812" s="13" t="s">
        <v>185</v>
      </c>
      <c r="F812" s="14" t="s">
        <v>101</v>
      </c>
      <c r="G812" s="14" t="s">
        <v>833</v>
      </c>
      <c r="H812" s="26"/>
      <c r="I812" s="13"/>
      <c r="J812" s="13"/>
      <c r="K812" s="13"/>
      <c r="L812" s="15"/>
      <c r="M812" s="16"/>
    </row>
    <row r="813" spans="1:13" ht="23.25" x14ac:dyDescent="0.35">
      <c r="A813" t="str">
        <f>Liste_composant[[#This Row],[N° de composant]]</f>
        <v>0211</v>
      </c>
      <c r="B813" s="56" t="s">
        <v>1026</v>
      </c>
      <c r="C813" s="12" t="s">
        <v>377</v>
      </c>
      <c r="D813" s="13" t="s">
        <v>1131</v>
      </c>
      <c r="E813" s="13" t="s">
        <v>100</v>
      </c>
      <c r="F813" s="14" t="s">
        <v>101</v>
      </c>
      <c r="G813" s="14" t="s">
        <v>833</v>
      </c>
      <c r="H813" s="26"/>
      <c r="I813" s="13"/>
      <c r="J813" s="13"/>
      <c r="K813" s="13"/>
      <c r="L813" s="15"/>
      <c r="M813" s="16"/>
    </row>
    <row r="814" spans="1:13" ht="23.25" x14ac:dyDescent="0.35">
      <c r="A814" t="str">
        <f>Liste_composant[[#This Row],[N° de composant]]</f>
        <v>0212</v>
      </c>
      <c r="B814" s="56" t="s">
        <v>1026</v>
      </c>
      <c r="C814" s="12" t="s">
        <v>379</v>
      </c>
      <c r="D814" s="13" t="s">
        <v>1115</v>
      </c>
      <c r="E814" s="13" t="s">
        <v>189</v>
      </c>
      <c r="F814" s="14" t="s">
        <v>101</v>
      </c>
      <c r="G814" s="14" t="s">
        <v>833</v>
      </c>
      <c r="H814" s="14"/>
      <c r="I814" s="13"/>
      <c r="J814" s="13"/>
      <c r="K814" s="13"/>
      <c r="L814" s="15"/>
      <c r="M814" s="16"/>
    </row>
    <row r="815" spans="1:13" ht="23.25" x14ac:dyDescent="0.35">
      <c r="A815" t="str">
        <f>Liste_composant[[#This Row],[N° de composant]]</f>
        <v>0213</v>
      </c>
      <c r="B815" s="56" t="s">
        <v>1026</v>
      </c>
      <c r="C815" s="12" t="s">
        <v>380</v>
      </c>
      <c r="D815" s="13" t="s">
        <v>1132</v>
      </c>
      <c r="E815" s="13" t="s">
        <v>645</v>
      </c>
      <c r="F815" s="14" t="s">
        <v>101</v>
      </c>
      <c r="G815" s="14" t="s">
        <v>833</v>
      </c>
      <c r="H815" s="14"/>
      <c r="I815" s="13"/>
      <c r="J815" s="13"/>
      <c r="K815" s="13"/>
      <c r="L815" s="15"/>
      <c r="M815" s="16"/>
    </row>
    <row r="816" spans="1:13" ht="23.25" x14ac:dyDescent="0.35">
      <c r="A816" t="str">
        <f>Liste_composant[[#This Row],[N° de composant]]</f>
        <v>0215</v>
      </c>
      <c r="B816" s="56" t="s">
        <v>1026</v>
      </c>
      <c r="C816" s="12" t="s">
        <v>384</v>
      </c>
      <c r="D816" s="13" t="s">
        <v>999</v>
      </c>
      <c r="E816" s="13" t="s">
        <v>828</v>
      </c>
      <c r="F816" s="14" t="s">
        <v>101</v>
      </c>
      <c r="G816" s="14" t="s">
        <v>833</v>
      </c>
      <c r="H816" s="14"/>
      <c r="I816" s="13"/>
      <c r="J816" s="13"/>
      <c r="K816" s="13"/>
      <c r="L816" s="15"/>
      <c r="M816" s="16"/>
    </row>
    <row r="817" spans="1:13" ht="23.25" x14ac:dyDescent="0.35">
      <c r="A817" t="str">
        <f>Liste_composant[[#This Row],[N° de composant]]</f>
        <v>0216</v>
      </c>
      <c r="B817" s="56" t="s">
        <v>1026</v>
      </c>
      <c r="C817" s="12" t="s">
        <v>385</v>
      </c>
      <c r="D817" s="13" t="s">
        <v>1000</v>
      </c>
      <c r="E817" s="13" t="s">
        <v>1001</v>
      </c>
      <c r="F817" s="14" t="s">
        <v>101</v>
      </c>
      <c r="G817" s="14" t="s">
        <v>833</v>
      </c>
      <c r="H817" s="14"/>
      <c r="I817" s="13"/>
      <c r="J817" s="13"/>
      <c r="K817" s="13"/>
      <c r="L817" s="15"/>
      <c r="M817" s="16"/>
    </row>
    <row r="818" spans="1:13" ht="23.25" x14ac:dyDescent="0.35">
      <c r="A818" t="str">
        <f>Liste_composant[[#This Row],[N° de composant]]</f>
        <v>0217</v>
      </c>
      <c r="B818" s="56" t="s">
        <v>1026</v>
      </c>
      <c r="C818" s="12" t="s">
        <v>387</v>
      </c>
      <c r="D818" s="13" t="s">
        <v>1133</v>
      </c>
      <c r="E818" s="13" t="s">
        <v>828</v>
      </c>
      <c r="F818" s="14" t="s">
        <v>101</v>
      </c>
      <c r="G818" s="14" t="s">
        <v>833</v>
      </c>
      <c r="H818" s="14"/>
      <c r="I818" s="13"/>
      <c r="J818" s="13"/>
      <c r="K818" s="13"/>
      <c r="L818" s="15"/>
      <c r="M818" s="16"/>
    </row>
    <row r="819" spans="1:13" ht="23.25" x14ac:dyDescent="0.35">
      <c r="A819" t="str">
        <f>Liste_composant[[#This Row],[N° de composant]]</f>
        <v>0218</v>
      </c>
      <c r="B819" s="56" t="s">
        <v>1026</v>
      </c>
      <c r="C819" s="12" t="s">
        <v>389</v>
      </c>
      <c r="D819" s="13" t="s">
        <v>1134</v>
      </c>
      <c r="E819" s="13" t="s">
        <v>185</v>
      </c>
      <c r="F819" s="14" t="s">
        <v>101</v>
      </c>
      <c r="G819" s="14" t="s">
        <v>833</v>
      </c>
      <c r="H819" s="14"/>
      <c r="I819" s="13"/>
      <c r="J819" s="13"/>
      <c r="K819" s="13"/>
      <c r="L819" s="15"/>
      <c r="M819" s="16"/>
    </row>
    <row r="820" spans="1:13" ht="23.25" x14ac:dyDescent="0.35">
      <c r="A820" t="str">
        <f>Liste_composant[[#This Row],[N° de composant]]</f>
        <v>0221</v>
      </c>
      <c r="B820" s="56" t="s">
        <v>1026</v>
      </c>
      <c r="C820" s="12" t="s">
        <v>399</v>
      </c>
      <c r="D820" s="13" t="s">
        <v>1135</v>
      </c>
      <c r="E820" s="13" t="s">
        <v>1006</v>
      </c>
      <c r="F820" s="14" t="s">
        <v>101</v>
      </c>
      <c r="G820" s="14" t="s">
        <v>833</v>
      </c>
      <c r="H820" s="14"/>
      <c r="I820" s="13"/>
      <c r="J820" s="13"/>
      <c r="K820" s="13"/>
      <c r="L820" s="15"/>
      <c r="M820" s="16"/>
    </row>
    <row r="821" spans="1:13" ht="23.25" x14ac:dyDescent="0.35">
      <c r="A821" t="str">
        <f>Liste_composant[[#This Row],[N° de composant]]</f>
        <v>0222</v>
      </c>
      <c r="B821" s="56" t="s">
        <v>1026</v>
      </c>
      <c r="C821" s="12" t="s">
        <v>402</v>
      </c>
      <c r="D821" s="13" t="s">
        <v>1136</v>
      </c>
      <c r="E821" s="13" t="s">
        <v>185</v>
      </c>
      <c r="F821" s="14" t="s">
        <v>101</v>
      </c>
      <c r="G821" s="14" t="s">
        <v>833</v>
      </c>
      <c r="H821" s="14"/>
      <c r="I821" s="13"/>
      <c r="J821" s="13"/>
      <c r="K821" s="13"/>
      <c r="L821" s="15"/>
      <c r="M821" s="16"/>
    </row>
    <row r="822" spans="1:13" ht="23.25" x14ac:dyDescent="0.35">
      <c r="A822" t="str">
        <f>Liste_composant[[#This Row],[N° de composant]]</f>
        <v>0223</v>
      </c>
      <c r="B822" s="56" t="s">
        <v>1026</v>
      </c>
      <c r="C822" s="12" t="s">
        <v>404</v>
      </c>
      <c r="D822" s="13" t="s">
        <v>1137</v>
      </c>
      <c r="E822" s="13" t="s">
        <v>185</v>
      </c>
      <c r="F822" s="14" t="s">
        <v>101</v>
      </c>
      <c r="G822" s="14" t="s">
        <v>833</v>
      </c>
      <c r="H822" s="14"/>
      <c r="I822" s="13"/>
      <c r="J822" s="13"/>
      <c r="K822" s="13"/>
      <c r="L822" s="15"/>
      <c r="M822" s="16"/>
    </row>
    <row r="823" spans="1:13" ht="23.25" x14ac:dyDescent="0.35">
      <c r="A823" t="str">
        <f>Liste_composant[[#This Row],[N° de composant]]</f>
        <v>0224</v>
      </c>
      <c r="B823" s="56" t="s">
        <v>1026</v>
      </c>
      <c r="C823" s="12" t="s">
        <v>406</v>
      </c>
      <c r="D823" s="13" t="s">
        <v>1138</v>
      </c>
      <c r="E823" s="13" t="s">
        <v>189</v>
      </c>
      <c r="F823" s="14" t="s">
        <v>101</v>
      </c>
      <c r="G823" s="14" t="s">
        <v>833</v>
      </c>
      <c r="H823" s="14"/>
      <c r="I823" s="13"/>
      <c r="J823" s="13"/>
      <c r="K823" s="13"/>
      <c r="L823" s="15"/>
      <c r="M823" s="16"/>
    </row>
    <row r="824" spans="1:13" ht="23.25" x14ac:dyDescent="0.35">
      <c r="A824" t="str">
        <f>Liste_composant[[#This Row],[N° de composant]]</f>
        <v>0225</v>
      </c>
      <c r="B824" s="56" t="s">
        <v>1026</v>
      </c>
      <c r="C824" s="12" t="s">
        <v>408</v>
      </c>
      <c r="D824" s="13" t="s">
        <v>1139</v>
      </c>
      <c r="E824" s="13" t="s">
        <v>1140</v>
      </c>
      <c r="F824" s="14" t="s">
        <v>101</v>
      </c>
      <c r="G824" s="14" t="s">
        <v>833</v>
      </c>
      <c r="H824" s="14"/>
      <c r="I824" s="13"/>
      <c r="J824" s="13"/>
      <c r="K824" s="13"/>
      <c r="L824" s="15"/>
      <c r="M824" s="16"/>
    </row>
    <row r="825" spans="1:13" ht="23.25" x14ac:dyDescent="0.35">
      <c r="A825" t="str">
        <f>Liste_composant[[#This Row],[N° de composant]]</f>
        <v>0226</v>
      </c>
      <c r="B825" s="56" t="s">
        <v>1026</v>
      </c>
      <c r="C825" s="12" t="s">
        <v>410</v>
      </c>
      <c r="D825" s="13" t="s">
        <v>1141</v>
      </c>
      <c r="E825" s="13" t="s">
        <v>828</v>
      </c>
      <c r="F825" s="14" t="s">
        <v>101</v>
      </c>
      <c r="G825" s="14" t="s">
        <v>833</v>
      </c>
      <c r="H825" s="14"/>
      <c r="I825" s="13"/>
      <c r="J825" s="13"/>
      <c r="K825" s="13"/>
      <c r="L825" s="15"/>
      <c r="M825" s="16"/>
    </row>
    <row r="826" spans="1:13" ht="23.25" x14ac:dyDescent="0.35">
      <c r="A826" t="str">
        <f>Liste_composant[[#This Row],[N° de composant]]</f>
        <v>0227</v>
      </c>
      <c r="B826" s="56" t="s">
        <v>1026</v>
      </c>
      <c r="C826" s="12" t="s">
        <v>412</v>
      </c>
      <c r="D826" s="13" t="s">
        <v>1142</v>
      </c>
      <c r="E826" s="13" t="s">
        <v>1143</v>
      </c>
      <c r="F826" s="14" t="s">
        <v>101</v>
      </c>
      <c r="G826" s="14" t="s">
        <v>833</v>
      </c>
      <c r="H826" s="14"/>
      <c r="I826" s="13"/>
      <c r="J826" s="13"/>
      <c r="K826" s="13"/>
      <c r="L826" s="15"/>
      <c r="M826" s="16"/>
    </row>
    <row r="827" spans="1:13" ht="23.25" x14ac:dyDescent="0.35">
      <c r="A827" t="str">
        <f>Liste_composant[[#This Row],[N° de composant]]</f>
        <v>0228</v>
      </c>
      <c r="B827" s="56" t="s">
        <v>1026</v>
      </c>
      <c r="C827" s="12" t="s">
        <v>414</v>
      </c>
      <c r="D827" s="13" t="s">
        <v>1144</v>
      </c>
      <c r="E827" s="13" t="s">
        <v>1143</v>
      </c>
      <c r="F827" s="14" t="s">
        <v>101</v>
      </c>
      <c r="G827" s="14" t="s">
        <v>833</v>
      </c>
      <c r="H827" s="14"/>
      <c r="I827" s="13"/>
      <c r="J827" s="13"/>
      <c r="K827" s="13"/>
      <c r="L827" s="15"/>
      <c r="M827" s="16"/>
    </row>
    <row r="828" spans="1:13" ht="23.25" x14ac:dyDescent="0.35">
      <c r="A828" t="str">
        <f>Liste_composant[[#This Row],[N° de composant]]</f>
        <v>0229</v>
      </c>
      <c r="B828" s="56" t="s">
        <v>1026</v>
      </c>
      <c r="C828" s="12" t="s">
        <v>416</v>
      </c>
      <c r="D828" s="13" t="s">
        <v>1145</v>
      </c>
      <c r="E828" s="13" t="s">
        <v>1143</v>
      </c>
      <c r="F828" s="14" t="s">
        <v>101</v>
      </c>
      <c r="G828" s="14" t="s">
        <v>833</v>
      </c>
      <c r="H828" s="14"/>
      <c r="I828" s="13"/>
      <c r="J828" s="13"/>
      <c r="K828" s="13"/>
      <c r="L828" s="15"/>
      <c r="M828" s="16"/>
    </row>
    <row r="829" spans="1:13" ht="23.25" x14ac:dyDescent="0.35">
      <c r="A829" t="str">
        <f>Liste_composant[[#This Row],[N° de composant]]</f>
        <v>0230</v>
      </c>
      <c r="B829" s="56" t="s">
        <v>1026</v>
      </c>
      <c r="C829" s="12" t="s">
        <v>417</v>
      </c>
      <c r="D829" s="13" t="s">
        <v>1146</v>
      </c>
      <c r="E829" s="13" t="s">
        <v>130</v>
      </c>
      <c r="F829" s="14" t="s">
        <v>101</v>
      </c>
      <c r="G829" s="14" t="s">
        <v>833</v>
      </c>
      <c r="H829" s="14"/>
      <c r="I829" s="13"/>
      <c r="J829" s="13"/>
      <c r="K829" s="13"/>
      <c r="L829" s="15"/>
      <c r="M829" s="16"/>
    </row>
    <row r="830" spans="1:13" ht="23.25" x14ac:dyDescent="0.35">
      <c r="A830" t="str">
        <f>Liste_composant[[#This Row],[N° de composant]]</f>
        <v>0231</v>
      </c>
      <c r="B830" s="56" t="s">
        <v>1026</v>
      </c>
      <c r="C830" s="12" t="s">
        <v>418</v>
      </c>
      <c r="D830" s="13" t="s">
        <v>1010</v>
      </c>
      <c r="E830" s="13" t="s">
        <v>645</v>
      </c>
      <c r="F830" s="14" t="s">
        <v>101</v>
      </c>
      <c r="G830" s="14" t="s">
        <v>833</v>
      </c>
      <c r="H830" s="14"/>
      <c r="I830" s="13"/>
      <c r="J830" s="13"/>
      <c r="K830" s="13"/>
      <c r="L830" s="15"/>
      <c r="M830" s="16"/>
    </row>
    <row r="831" spans="1:13" ht="23.25" x14ac:dyDescent="0.35">
      <c r="A831" t="str">
        <f>Liste_composant[[#This Row],[N° de composant]]</f>
        <v>0232</v>
      </c>
      <c r="B831" s="56" t="s">
        <v>1026</v>
      </c>
      <c r="C831" s="12" t="s">
        <v>420</v>
      </c>
      <c r="D831" s="13" t="s">
        <v>961</v>
      </c>
      <c r="E831" s="13" t="s">
        <v>645</v>
      </c>
      <c r="F831" s="14" t="s">
        <v>101</v>
      </c>
      <c r="G831" s="14" t="s">
        <v>833</v>
      </c>
      <c r="H831" s="14"/>
      <c r="I831" s="13"/>
      <c r="J831" s="13"/>
      <c r="K831" s="13"/>
      <c r="L831" s="15"/>
      <c r="M831" s="16"/>
    </row>
    <row r="832" spans="1:13" ht="23.25" x14ac:dyDescent="0.35">
      <c r="A832" t="str">
        <f>Liste_composant[[#This Row],[N° de composant]]</f>
        <v>0233</v>
      </c>
      <c r="B832" s="56" t="s">
        <v>1026</v>
      </c>
      <c r="C832" s="12" t="s">
        <v>422</v>
      </c>
      <c r="D832" s="13" t="s">
        <v>1147</v>
      </c>
      <c r="E832" s="13" t="s">
        <v>185</v>
      </c>
      <c r="F832" s="14" t="s">
        <v>101</v>
      </c>
      <c r="G832" s="14" t="s">
        <v>833</v>
      </c>
      <c r="H832" s="14"/>
      <c r="I832" s="13"/>
      <c r="J832" s="13"/>
      <c r="K832" s="13"/>
      <c r="L832" s="15"/>
      <c r="M832" s="16"/>
    </row>
    <row r="833" spans="1:13" ht="23.25" x14ac:dyDescent="0.35">
      <c r="A833" t="str">
        <f>Liste_composant[[#This Row],[N° de composant]]</f>
        <v>0001</v>
      </c>
      <c r="B833" s="56" t="s">
        <v>1148</v>
      </c>
      <c r="C833" s="12" t="s">
        <v>632</v>
      </c>
      <c r="D833" s="13" t="s">
        <v>1149</v>
      </c>
      <c r="E833" s="13" t="s">
        <v>509</v>
      </c>
      <c r="F833" s="14" t="s">
        <v>106</v>
      </c>
      <c r="G833" s="14" t="s">
        <v>186</v>
      </c>
      <c r="H833" s="14"/>
      <c r="I833" s="13"/>
      <c r="J833" s="13"/>
      <c r="K833" s="13"/>
      <c r="L833" s="15"/>
      <c r="M833" s="16"/>
    </row>
    <row r="834" spans="1:13" ht="23.25" x14ac:dyDescent="0.35">
      <c r="A834" t="str">
        <f>Liste_composant[[#This Row],[N° de composant]]</f>
        <v>0002</v>
      </c>
      <c r="B834" s="56" t="s">
        <v>1148</v>
      </c>
      <c r="C834" s="12" t="s">
        <v>635</v>
      </c>
      <c r="D834" s="13" t="s">
        <v>1150</v>
      </c>
      <c r="E834" s="13" t="s">
        <v>189</v>
      </c>
      <c r="F834" s="14" t="s">
        <v>101</v>
      </c>
      <c r="G834" s="14" t="s">
        <v>186</v>
      </c>
      <c r="H834" s="14"/>
      <c r="I834" s="13"/>
      <c r="J834" s="13"/>
      <c r="K834" s="13"/>
      <c r="L834" s="15"/>
      <c r="M834" s="16"/>
    </row>
    <row r="835" spans="1:13" ht="23.25" x14ac:dyDescent="0.35">
      <c r="A835" t="str">
        <f>Liste_composant[[#This Row],[N° de composant]]</f>
        <v>0003</v>
      </c>
      <c r="B835" s="56" t="s">
        <v>1148</v>
      </c>
      <c r="C835" s="12" t="s">
        <v>637</v>
      </c>
      <c r="D835" s="13" t="s">
        <v>532</v>
      </c>
      <c r="E835" s="13" t="s">
        <v>532</v>
      </c>
      <c r="F835" s="14" t="s">
        <v>101</v>
      </c>
      <c r="G835" s="14" t="s">
        <v>186</v>
      </c>
      <c r="H835" s="14"/>
      <c r="I835" s="13"/>
      <c r="J835" s="13"/>
      <c r="K835" s="13"/>
      <c r="L835" s="15"/>
      <c r="M835" s="16"/>
    </row>
    <row r="836" spans="1:13" ht="23.25" x14ac:dyDescent="0.35">
      <c r="A836" t="str">
        <f>Liste_composant[[#This Row],[N° de composant]]</f>
        <v>0004</v>
      </c>
      <c r="B836" s="56" t="s">
        <v>1148</v>
      </c>
      <c r="C836" s="12" t="s">
        <v>638</v>
      </c>
      <c r="D836" s="13" t="s">
        <v>1151</v>
      </c>
      <c r="E836" s="13" t="s">
        <v>1152</v>
      </c>
      <c r="F836" s="14" t="s">
        <v>101</v>
      </c>
      <c r="G836" s="14" t="s">
        <v>186</v>
      </c>
      <c r="H836" s="14"/>
      <c r="I836" s="13"/>
      <c r="J836" s="13"/>
      <c r="K836" s="13"/>
      <c r="L836" s="15"/>
      <c r="M836" s="16"/>
    </row>
    <row r="837" spans="1:13" ht="23.25" x14ac:dyDescent="0.35">
      <c r="A837" t="str">
        <f>Liste_composant[[#This Row],[N° de composant]]</f>
        <v>0005</v>
      </c>
      <c r="B837" s="56" t="s">
        <v>1148</v>
      </c>
      <c r="C837" s="12" t="s">
        <v>640</v>
      </c>
      <c r="D837" s="13" t="s">
        <v>140</v>
      </c>
      <c r="E837" s="13" t="s">
        <v>141</v>
      </c>
      <c r="F837" s="14" t="s">
        <v>106</v>
      </c>
      <c r="G837" s="14" t="s">
        <v>111</v>
      </c>
      <c r="H837" s="14"/>
      <c r="I837" s="13"/>
      <c r="J837" s="13"/>
      <c r="K837" s="13"/>
      <c r="L837" s="15"/>
      <c r="M837" s="16"/>
    </row>
    <row r="838" spans="1:13" ht="23.25" x14ac:dyDescent="0.35">
      <c r="A838" t="str">
        <f>Liste_composant[[#This Row],[N° de composant]]</f>
        <v>0006</v>
      </c>
      <c r="B838" s="56" t="s">
        <v>1148</v>
      </c>
      <c r="C838" s="12" t="s">
        <v>643</v>
      </c>
      <c r="D838" s="13" t="s">
        <v>1153</v>
      </c>
      <c r="E838" s="13" t="s">
        <v>1152</v>
      </c>
      <c r="F838" s="14" t="s">
        <v>101</v>
      </c>
      <c r="G838" s="14" t="s">
        <v>186</v>
      </c>
      <c r="H838" s="14"/>
      <c r="I838" s="13"/>
      <c r="J838" s="13"/>
      <c r="K838" s="13"/>
      <c r="L838" s="15"/>
      <c r="M838" s="16"/>
    </row>
    <row r="839" spans="1:13" ht="23.25" x14ac:dyDescent="0.35">
      <c r="A839" t="str">
        <f>Liste_composant[[#This Row],[N° de composant]]</f>
        <v>0007</v>
      </c>
      <c r="B839" s="56" t="s">
        <v>1148</v>
      </c>
      <c r="C839" s="12" t="s">
        <v>646</v>
      </c>
      <c r="D839" s="13" t="s">
        <v>1154</v>
      </c>
      <c r="E839" s="13" t="s">
        <v>185</v>
      </c>
      <c r="F839" s="14" t="s">
        <v>101</v>
      </c>
      <c r="G839" s="14" t="s">
        <v>186</v>
      </c>
      <c r="H839" s="14"/>
      <c r="I839" s="13"/>
      <c r="J839" s="13"/>
      <c r="K839" s="13"/>
      <c r="L839" s="15"/>
      <c r="M839" s="16"/>
    </row>
    <row r="840" spans="1:13" ht="23.25" x14ac:dyDescent="0.35">
      <c r="A840" t="str">
        <f>Liste_composant[[#This Row],[N° de composant]]</f>
        <v>0008</v>
      </c>
      <c r="B840" s="56" t="s">
        <v>1148</v>
      </c>
      <c r="C840" s="12" t="s">
        <v>648</v>
      </c>
      <c r="D840" s="13" t="s">
        <v>1155</v>
      </c>
      <c r="E840" s="13" t="s">
        <v>1152</v>
      </c>
      <c r="F840" s="14" t="s">
        <v>101</v>
      </c>
      <c r="G840" s="14" t="s">
        <v>186</v>
      </c>
      <c r="H840" s="14"/>
      <c r="I840" s="13"/>
      <c r="J840" s="13"/>
      <c r="K840" s="13"/>
      <c r="L840" s="15"/>
      <c r="M840" s="16"/>
    </row>
    <row r="841" spans="1:13" ht="23.25" x14ac:dyDescent="0.35">
      <c r="A841" t="str">
        <f>Liste_composant[[#This Row],[N° de composant]]</f>
        <v>0009</v>
      </c>
      <c r="B841" s="56" t="s">
        <v>1148</v>
      </c>
      <c r="C841" s="12" t="s">
        <v>650</v>
      </c>
      <c r="D841" s="13" t="s">
        <v>1156</v>
      </c>
      <c r="E841" s="13" t="s">
        <v>1001</v>
      </c>
      <c r="F841" s="14" t="s">
        <v>101</v>
      </c>
      <c r="G841" s="14" t="s">
        <v>186</v>
      </c>
      <c r="H841" s="14"/>
      <c r="I841" s="13"/>
      <c r="J841" s="13"/>
      <c r="K841" s="13"/>
      <c r="L841" s="15"/>
      <c r="M841" s="16"/>
    </row>
    <row r="842" spans="1:13" ht="23.25" x14ac:dyDescent="0.35">
      <c r="A842" t="str">
        <f>Liste_composant[[#This Row],[N° de composant]]</f>
        <v>0010</v>
      </c>
      <c r="B842" s="56" t="s">
        <v>1148</v>
      </c>
      <c r="C842" s="12" t="s">
        <v>654</v>
      </c>
      <c r="D842" s="13" t="s">
        <v>1157</v>
      </c>
      <c r="E842" s="13" t="s">
        <v>192</v>
      </c>
      <c r="F842" s="14" t="s">
        <v>101</v>
      </c>
      <c r="G842" s="14" t="s">
        <v>78</v>
      </c>
      <c r="H842" s="14"/>
      <c r="I842" s="13"/>
      <c r="J842" s="13"/>
      <c r="K842" s="13"/>
      <c r="L842" s="15"/>
      <c r="M842" s="16"/>
    </row>
    <row r="843" spans="1:13" ht="23.25" x14ac:dyDescent="0.35">
      <c r="A843" t="str">
        <f>Liste_composant[[#This Row],[N° de composant]]</f>
        <v>0011</v>
      </c>
      <c r="B843" s="56" t="s">
        <v>1148</v>
      </c>
      <c r="C843" s="12" t="s">
        <v>655</v>
      </c>
      <c r="D843" s="13" t="s">
        <v>780</v>
      </c>
      <c r="E843" s="13" t="s">
        <v>781</v>
      </c>
      <c r="F843" s="14" t="s">
        <v>101</v>
      </c>
      <c r="G843" s="14" t="s">
        <v>186</v>
      </c>
      <c r="H843" s="14"/>
      <c r="I843" s="13"/>
      <c r="J843" s="13"/>
      <c r="K843" s="13"/>
      <c r="L843" s="15"/>
      <c r="M843" s="16"/>
    </row>
    <row r="844" spans="1:13" ht="23.25" x14ac:dyDescent="0.35">
      <c r="A844" t="str">
        <f>Liste_composant[[#This Row],[N° de composant]]</f>
        <v>0012</v>
      </c>
      <c r="B844" s="56" t="s">
        <v>1148</v>
      </c>
      <c r="C844" s="12" t="s">
        <v>657</v>
      </c>
      <c r="D844" s="13" t="s">
        <v>1158</v>
      </c>
      <c r="E844" s="13" t="s">
        <v>917</v>
      </c>
      <c r="F844" s="14" t="s">
        <v>101</v>
      </c>
      <c r="G844" s="14" t="s">
        <v>634</v>
      </c>
      <c r="H844" s="14"/>
      <c r="I844" s="13"/>
      <c r="J844" s="13"/>
      <c r="K844" s="13"/>
      <c r="L844" s="15"/>
      <c r="M844" s="16"/>
    </row>
    <row r="845" spans="1:13" ht="23.25" x14ac:dyDescent="0.35">
      <c r="A845" t="str">
        <f>Liste_composant[[#This Row],[N° de composant]]</f>
        <v>0013</v>
      </c>
      <c r="B845" s="56" t="s">
        <v>1148</v>
      </c>
      <c r="C845" s="12" t="s">
        <v>661</v>
      </c>
      <c r="D845" s="13" t="s">
        <v>1159</v>
      </c>
      <c r="E845" s="13" t="s">
        <v>185</v>
      </c>
      <c r="F845" s="14" t="s">
        <v>101</v>
      </c>
      <c r="G845" s="14" t="s">
        <v>186</v>
      </c>
      <c r="H845" s="14"/>
      <c r="I845" s="13"/>
      <c r="J845" s="13"/>
      <c r="K845" s="13"/>
      <c r="L845" s="15"/>
      <c r="M845" s="16"/>
    </row>
    <row r="846" spans="1:13" ht="23.25" x14ac:dyDescent="0.35">
      <c r="A846" t="str">
        <f>Liste_composant[[#This Row],[N° de composant]]</f>
        <v>0014</v>
      </c>
      <c r="B846" s="56" t="s">
        <v>1148</v>
      </c>
      <c r="C846" s="12" t="s">
        <v>663</v>
      </c>
      <c r="D846" s="13" t="s">
        <v>1160</v>
      </c>
      <c r="E846" s="13" t="s">
        <v>185</v>
      </c>
      <c r="F846" s="14" t="s">
        <v>101</v>
      </c>
      <c r="G846" s="14" t="s">
        <v>186</v>
      </c>
      <c r="H846" s="14"/>
      <c r="I846" s="13"/>
      <c r="J846" s="13"/>
      <c r="K846" s="13"/>
      <c r="L846" s="15"/>
      <c r="M846" s="16"/>
    </row>
    <row r="847" spans="1:13" ht="23.25" x14ac:dyDescent="0.35">
      <c r="A847" t="str">
        <f>Liste_composant[[#This Row],[N° de composant]]</f>
        <v>0015</v>
      </c>
      <c r="B847" s="56" t="s">
        <v>1148</v>
      </c>
      <c r="C847" s="12" t="s">
        <v>666</v>
      </c>
      <c r="D847" s="13" t="s">
        <v>1161</v>
      </c>
      <c r="E847" s="13" t="s">
        <v>217</v>
      </c>
      <c r="F847" s="14" t="s">
        <v>218</v>
      </c>
      <c r="G847" s="14" t="s">
        <v>186</v>
      </c>
      <c r="H847" s="14"/>
      <c r="I847" s="13"/>
      <c r="J847" s="13"/>
      <c r="K847" s="13"/>
      <c r="L847" s="15"/>
      <c r="M847" s="16"/>
    </row>
    <row r="848" spans="1:13" ht="23.25" x14ac:dyDescent="0.35">
      <c r="A848" t="str">
        <f>Liste_composant[[#This Row],[N° de composant]]</f>
        <v>0016</v>
      </c>
      <c r="B848" s="56" t="s">
        <v>1148</v>
      </c>
      <c r="C848" s="12" t="s">
        <v>668</v>
      </c>
      <c r="D848" s="13" t="s">
        <v>1161</v>
      </c>
      <c r="E848" s="13" t="s">
        <v>217</v>
      </c>
      <c r="F848" s="14" t="s">
        <v>218</v>
      </c>
      <c r="G848" s="14" t="s">
        <v>186</v>
      </c>
      <c r="H848" s="14"/>
      <c r="I848" s="13"/>
      <c r="J848" s="13"/>
      <c r="K848" s="13"/>
      <c r="L848" s="15"/>
      <c r="M848" s="16"/>
    </row>
    <row r="849" spans="1:13" ht="23.25" x14ac:dyDescent="0.35">
      <c r="A849" t="str">
        <f>Liste_composant[[#This Row],[N° de composant]]</f>
        <v>0017</v>
      </c>
      <c r="B849" s="56" t="s">
        <v>1148</v>
      </c>
      <c r="C849" s="12" t="s">
        <v>98</v>
      </c>
      <c r="D849" s="13" t="s">
        <v>1159</v>
      </c>
      <c r="E849" s="13" t="s">
        <v>185</v>
      </c>
      <c r="F849" s="14" t="s">
        <v>101</v>
      </c>
      <c r="G849" s="14" t="s">
        <v>186</v>
      </c>
      <c r="H849" s="14"/>
      <c r="I849" s="13"/>
      <c r="J849" s="13"/>
      <c r="K849" s="13"/>
      <c r="L849" s="15"/>
      <c r="M849" s="16"/>
    </row>
    <row r="850" spans="1:13" ht="23.25" x14ac:dyDescent="0.35">
      <c r="A850" t="str">
        <f>Liste_composant[[#This Row],[N° de composant]]</f>
        <v>0018</v>
      </c>
      <c r="B850" s="56" t="s">
        <v>1148</v>
      </c>
      <c r="C850" s="12" t="s">
        <v>103</v>
      </c>
      <c r="D850" s="13" t="s">
        <v>1160</v>
      </c>
      <c r="E850" s="13" t="s">
        <v>185</v>
      </c>
      <c r="F850" s="14" t="s">
        <v>101</v>
      </c>
      <c r="G850" s="14" t="s">
        <v>186</v>
      </c>
      <c r="H850" s="14"/>
      <c r="I850" s="13"/>
      <c r="J850" s="13"/>
      <c r="K850" s="13"/>
      <c r="L850" s="15"/>
      <c r="M850" s="16"/>
    </row>
    <row r="851" spans="1:13" ht="23.25" x14ac:dyDescent="0.35">
      <c r="A851" t="str">
        <f>Liste_composant[[#This Row],[N° de composant]]</f>
        <v>0019</v>
      </c>
      <c r="B851" s="56" t="s">
        <v>1148</v>
      </c>
      <c r="C851" s="12" t="s">
        <v>108</v>
      </c>
      <c r="D851" s="13" t="s">
        <v>1162</v>
      </c>
      <c r="E851" s="13" t="s">
        <v>1163</v>
      </c>
      <c r="F851" s="14" t="s">
        <v>101</v>
      </c>
      <c r="G851" s="14" t="s">
        <v>186</v>
      </c>
      <c r="H851" s="14"/>
      <c r="I851" s="13"/>
      <c r="J851" s="13"/>
      <c r="K851" s="13"/>
      <c r="L851" s="15"/>
      <c r="M851" s="16"/>
    </row>
    <row r="852" spans="1:13" ht="23.25" x14ac:dyDescent="0.35">
      <c r="A852" t="str">
        <f>Liste_composant[[#This Row],[N° de composant]]</f>
        <v>0020</v>
      </c>
      <c r="B852" s="56" t="s">
        <v>1148</v>
      </c>
      <c r="C852" s="12" t="s">
        <v>113</v>
      </c>
      <c r="D852" s="13" t="s">
        <v>1164</v>
      </c>
      <c r="E852" s="13" t="s">
        <v>1001</v>
      </c>
      <c r="F852" s="14" t="s">
        <v>101</v>
      </c>
      <c r="G852" s="14" t="s">
        <v>186</v>
      </c>
      <c r="H852" s="14"/>
      <c r="I852" s="13"/>
      <c r="J852" s="13"/>
      <c r="K852" s="13"/>
      <c r="L852" s="15"/>
      <c r="M852" s="16"/>
    </row>
    <row r="853" spans="1:13" ht="23.25" x14ac:dyDescent="0.35">
      <c r="A853" t="str">
        <f>Liste_composant[[#This Row],[N° de composant]]</f>
        <v>0021</v>
      </c>
      <c r="B853" s="56" t="s">
        <v>1148</v>
      </c>
      <c r="C853" s="12" t="s">
        <v>117</v>
      </c>
      <c r="D853" s="13" t="s">
        <v>1165</v>
      </c>
      <c r="E853" s="13" t="s">
        <v>227</v>
      </c>
      <c r="F853" s="14" t="s">
        <v>101</v>
      </c>
      <c r="G853" s="14" t="s">
        <v>186</v>
      </c>
      <c r="H853" s="14"/>
      <c r="I853" s="13"/>
      <c r="J853" s="13"/>
      <c r="K853" s="13"/>
      <c r="L853" s="15"/>
      <c r="M853" s="16"/>
    </row>
    <row r="854" spans="1:13" ht="23.25" x14ac:dyDescent="0.35">
      <c r="A854" t="str">
        <f>Liste_composant[[#This Row],[N° de composant]]</f>
        <v>0022</v>
      </c>
      <c r="B854" s="56" t="s">
        <v>1148</v>
      </c>
      <c r="C854" s="12" t="s">
        <v>118</v>
      </c>
      <c r="D854" s="13" t="s">
        <v>1048</v>
      </c>
      <c r="E854" s="13" t="s">
        <v>185</v>
      </c>
      <c r="F854" s="14" t="s">
        <v>101</v>
      </c>
      <c r="G854" s="14" t="s">
        <v>186</v>
      </c>
      <c r="H854" s="14"/>
      <c r="I854" s="13"/>
      <c r="J854" s="13"/>
      <c r="K854" s="13"/>
      <c r="L854" s="15"/>
      <c r="M854" s="16"/>
    </row>
    <row r="855" spans="1:13" ht="23.25" x14ac:dyDescent="0.35">
      <c r="A855" t="str">
        <f>Liste_composant[[#This Row],[N° de composant]]</f>
        <v>0023</v>
      </c>
      <c r="B855" s="56" t="s">
        <v>1148</v>
      </c>
      <c r="C855" s="12" t="s">
        <v>674</v>
      </c>
      <c r="D855" s="13" t="s">
        <v>1166</v>
      </c>
      <c r="E855" s="13" t="s">
        <v>1001</v>
      </c>
      <c r="F855" s="14" t="s">
        <v>101</v>
      </c>
      <c r="G855" s="14" t="s">
        <v>186</v>
      </c>
      <c r="H855" s="14"/>
      <c r="I855" s="13"/>
      <c r="J855" s="13"/>
      <c r="K855" s="13"/>
      <c r="L855" s="15"/>
      <c r="M855" s="16"/>
    </row>
    <row r="856" spans="1:13" ht="23.25" x14ac:dyDescent="0.35">
      <c r="A856" t="str">
        <f>Liste_composant[[#This Row],[N° de composant]]</f>
        <v>0024</v>
      </c>
      <c r="B856" s="56" t="s">
        <v>1148</v>
      </c>
      <c r="C856" s="12" t="s">
        <v>119</v>
      </c>
      <c r="D856" s="13" t="s">
        <v>1167</v>
      </c>
      <c r="E856" s="13" t="s">
        <v>185</v>
      </c>
      <c r="F856" s="14" t="s">
        <v>101</v>
      </c>
      <c r="G856" s="14" t="s">
        <v>186</v>
      </c>
      <c r="H856" s="14"/>
      <c r="I856" s="13"/>
      <c r="J856" s="13"/>
      <c r="K856" s="13"/>
      <c r="L856" s="15"/>
      <c r="M856" s="16"/>
    </row>
    <row r="857" spans="1:13" ht="23.25" x14ac:dyDescent="0.35">
      <c r="A857" t="str">
        <f>Liste_composant[[#This Row],[N° de composant]]</f>
        <v>0025</v>
      </c>
      <c r="B857" s="56" t="s">
        <v>1148</v>
      </c>
      <c r="C857" s="12" t="s">
        <v>122</v>
      </c>
      <c r="D857" s="13" t="s">
        <v>1160</v>
      </c>
      <c r="E857" s="13" t="s">
        <v>185</v>
      </c>
      <c r="F857" s="14" t="s">
        <v>101</v>
      </c>
      <c r="G857" s="14" t="s">
        <v>186</v>
      </c>
      <c r="H857" s="14"/>
      <c r="I857" s="13"/>
      <c r="J857" s="13"/>
      <c r="K857" s="13"/>
      <c r="L857" s="15"/>
      <c r="M857" s="16"/>
    </row>
    <row r="858" spans="1:13" ht="23.25" x14ac:dyDescent="0.35">
      <c r="A858" t="str">
        <f>Liste_composant[[#This Row],[N° de composant]]</f>
        <v>0026</v>
      </c>
      <c r="B858" s="56" t="s">
        <v>1148</v>
      </c>
      <c r="C858" s="12" t="s">
        <v>124</v>
      </c>
      <c r="D858" s="13" t="s">
        <v>1168</v>
      </c>
      <c r="E858" s="13" t="s">
        <v>1001</v>
      </c>
      <c r="F858" s="14" t="s">
        <v>101</v>
      </c>
      <c r="G858" s="14" t="s">
        <v>186</v>
      </c>
      <c r="H858" s="14"/>
      <c r="I858" s="13"/>
      <c r="J858" s="13"/>
      <c r="K858" s="13"/>
      <c r="L858" s="15"/>
      <c r="M858" s="16"/>
    </row>
    <row r="859" spans="1:13" ht="23.25" x14ac:dyDescent="0.35">
      <c r="A859" t="str">
        <f>Liste_composant[[#This Row],[N° de composant]]</f>
        <v>0027</v>
      </c>
      <c r="B859" s="56" t="s">
        <v>1148</v>
      </c>
      <c r="C859" s="12" t="s">
        <v>128</v>
      </c>
      <c r="D859" s="13" t="s">
        <v>1048</v>
      </c>
      <c r="E859" s="13" t="s">
        <v>185</v>
      </c>
      <c r="F859" s="14" t="s">
        <v>101</v>
      </c>
      <c r="G859" s="14" t="s">
        <v>186</v>
      </c>
      <c r="H859" s="26"/>
      <c r="I859" s="13"/>
      <c r="J859" s="13"/>
      <c r="K859" s="13"/>
      <c r="L859" s="15"/>
      <c r="M859" s="16"/>
    </row>
    <row r="860" spans="1:13" ht="23.25" x14ac:dyDescent="0.35">
      <c r="A860" t="str">
        <f>Liste_composant[[#This Row],[N° de composant]]</f>
        <v>0028</v>
      </c>
      <c r="B860" s="56" t="s">
        <v>1148</v>
      </c>
      <c r="C860" s="12" t="s">
        <v>131</v>
      </c>
      <c r="D860" s="13" t="s">
        <v>1169</v>
      </c>
      <c r="E860" s="13" t="s">
        <v>1001</v>
      </c>
      <c r="F860" s="14" t="s">
        <v>101</v>
      </c>
      <c r="G860" s="14" t="s">
        <v>186</v>
      </c>
      <c r="H860" s="26"/>
      <c r="I860" s="13"/>
      <c r="J860" s="13"/>
      <c r="K860" s="13"/>
      <c r="L860" s="15"/>
      <c r="M860" s="16"/>
    </row>
    <row r="861" spans="1:13" ht="23.25" x14ac:dyDescent="0.35">
      <c r="A861" t="str">
        <f>Liste_composant[[#This Row],[N° de composant]]</f>
        <v>0029</v>
      </c>
      <c r="B861" s="56" t="s">
        <v>1148</v>
      </c>
      <c r="C861" s="12" t="s">
        <v>133</v>
      </c>
      <c r="D861" s="13" t="s">
        <v>1170</v>
      </c>
      <c r="E861" s="13" t="s">
        <v>1001</v>
      </c>
      <c r="F861" s="14" t="s">
        <v>101</v>
      </c>
      <c r="G861" s="14" t="s">
        <v>186</v>
      </c>
      <c r="H861" s="26"/>
      <c r="I861" s="13"/>
      <c r="J861" s="13"/>
      <c r="K861" s="13"/>
      <c r="L861" s="15"/>
      <c r="M861" s="16"/>
    </row>
    <row r="862" spans="1:13" ht="23.25" x14ac:dyDescent="0.35">
      <c r="A862" t="str">
        <f>Liste_composant[[#This Row],[N° de composant]]</f>
        <v>0030</v>
      </c>
      <c r="B862" s="56" t="s">
        <v>1148</v>
      </c>
      <c r="C862" s="12" t="s">
        <v>134</v>
      </c>
      <c r="D862" s="13" t="s">
        <v>1161</v>
      </c>
      <c r="E862" s="13" t="s">
        <v>217</v>
      </c>
      <c r="F862" s="14" t="s">
        <v>218</v>
      </c>
      <c r="G862" s="14" t="s">
        <v>186</v>
      </c>
      <c r="H862" s="26"/>
      <c r="I862" s="13"/>
      <c r="J862" s="13"/>
      <c r="K862" s="13"/>
      <c r="L862" s="15"/>
      <c r="M862" s="16"/>
    </row>
    <row r="863" spans="1:13" ht="23.25" x14ac:dyDescent="0.35">
      <c r="A863" t="str">
        <f>Liste_composant[[#This Row],[N° de composant]]</f>
        <v>0031</v>
      </c>
      <c r="B863" s="56" t="s">
        <v>1148</v>
      </c>
      <c r="C863" s="12" t="s">
        <v>686</v>
      </c>
      <c r="D863" s="13" t="s">
        <v>1161</v>
      </c>
      <c r="E863" s="13" t="s">
        <v>217</v>
      </c>
      <c r="F863" s="14" t="s">
        <v>218</v>
      </c>
      <c r="G863" s="14" t="s">
        <v>186</v>
      </c>
      <c r="H863" s="26"/>
      <c r="I863" s="13"/>
      <c r="J863" s="13"/>
      <c r="K863" s="13"/>
      <c r="L863" s="15"/>
      <c r="M863" s="16"/>
    </row>
    <row r="864" spans="1:13" ht="23.25" x14ac:dyDescent="0.35">
      <c r="A864" t="str">
        <f>Liste_composant[[#This Row],[N° de composant]]</f>
        <v>0032</v>
      </c>
      <c r="B864" s="56" t="s">
        <v>1148</v>
      </c>
      <c r="C864" s="12" t="s">
        <v>138</v>
      </c>
      <c r="D864" s="13" t="s">
        <v>1167</v>
      </c>
      <c r="E864" s="13" t="s">
        <v>185</v>
      </c>
      <c r="F864" s="14" t="s">
        <v>101</v>
      </c>
      <c r="G864" s="14" t="s">
        <v>186</v>
      </c>
      <c r="H864" s="26"/>
      <c r="I864" s="13"/>
      <c r="J864" s="13"/>
      <c r="K864" s="13"/>
      <c r="L864" s="15"/>
      <c r="M864" s="16"/>
    </row>
    <row r="865" spans="1:13" ht="23.25" x14ac:dyDescent="0.35">
      <c r="A865" t="str">
        <f>Liste_composant[[#This Row],[N° de composant]]</f>
        <v>0033</v>
      </c>
      <c r="B865" s="56" t="s">
        <v>1148</v>
      </c>
      <c r="C865" s="12" t="s">
        <v>689</v>
      </c>
      <c r="D865" s="13" t="s">
        <v>1160</v>
      </c>
      <c r="E865" s="13" t="s">
        <v>185</v>
      </c>
      <c r="F865" s="14" t="s">
        <v>101</v>
      </c>
      <c r="G865" s="14" t="s">
        <v>186</v>
      </c>
      <c r="H865" s="26"/>
      <c r="I865" s="13"/>
      <c r="J865" s="13"/>
      <c r="K865" s="13"/>
      <c r="L865" s="15"/>
      <c r="M865" s="16"/>
    </row>
    <row r="866" spans="1:13" ht="23.25" x14ac:dyDescent="0.35">
      <c r="A866" t="str">
        <f>Liste_composant[[#This Row],[N° de composant]]</f>
        <v>0034</v>
      </c>
      <c r="B866" s="56" t="s">
        <v>1148</v>
      </c>
      <c r="C866" s="12" t="s">
        <v>139</v>
      </c>
      <c r="D866" s="13" t="s">
        <v>1168</v>
      </c>
      <c r="E866" s="13" t="s">
        <v>1001</v>
      </c>
      <c r="F866" s="14" t="s">
        <v>101</v>
      </c>
      <c r="G866" s="14" t="s">
        <v>186</v>
      </c>
      <c r="H866" s="26"/>
      <c r="I866" s="13"/>
      <c r="J866" s="13"/>
      <c r="K866" s="13"/>
      <c r="L866" s="15"/>
      <c r="M866" s="16"/>
    </row>
    <row r="867" spans="1:13" ht="23.25" x14ac:dyDescent="0.35">
      <c r="A867" t="str">
        <f>Liste_composant[[#This Row],[N° de composant]]</f>
        <v>0035</v>
      </c>
      <c r="B867" s="56" t="s">
        <v>1148</v>
      </c>
      <c r="C867" s="12" t="s">
        <v>145</v>
      </c>
      <c r="D867" s="13" t="s">
        <v>1170</v>
      </c>
      <c r="E867" s="13" t="s">
        <v>1001</v>
      </c>
      <c r="F867" s="14" t="s">
        <v>101</v>
      </c>
      <c r="G867" s="14" t="s">
        <v>186</v>
      </c>
      <c r="H867" s="26"/>
      <c r="I867" s="13"/>
      <c r="J867" s="13"/>
      <c r="K867" s="13"/>
      <c r="L867" s="15"/>
      <c r="M867" s="16"/>
    </row>
    <row r="868" spans="1:13" ht="23.25" x14ac:dyDescent="0.35">
      <c r="A868" t="str">
        <f>Liste_composant[[#This Row],[N° de composant]]</f>
        <v>0036</v>
      </c>
      <c r="B868" s="56" t="s">
        <v>1148</v>
      </c>
      <c r="C868" s="12" t="s">
        <v>148</v>
      </c>
      <c r="D868" s="13" t="s">
        <v>1171</v>
      </c>
      <c r="E868" s="13" t="s">
        <v>189</v>
      </c>
      <c r="F868" s="14" t="s">
        <v>101</v>
      </c>
      <c r="G868" s="14" t="s">
        <v>186</v>
      </c>
      <c r="H868" s="26"/>
      <c r="I868" s="13"/>
      <c r="J868" s="13"/>
      <c r="K868" s="13"/>
      <c r="L868" s="15"/>
      <c r="M868" s="16"/>
    </row>
    <row r="869" spans="1:13" ht="23.25" x14ac:dyDescent="0.35">
      <c r="A869" t="str">
        <f>Liste_composant[[#This Row],[N° de composant]]</f>
        <v>0037</v>
      </c>
      <c r="B869" s="56" t="s">
        <v>1148</v>
      </c>
      <c r="C869" s="12" t="s">
        <v>150</v>
      </c>
      <c r="D869" s="13" t="s">
        <v>1172</v>
      </c>
      <c r="E869" s="13" t="s">
        <v>488</v>
      </c>
      <c r="F869" s="14" t="s">
        <v>106</v>
      </c>
      <c r="G869" s="14" t="s">
        <v>186</v>
      </c>
      <c r="H869" s="26"/>
      <c r="I869" s="13"/>
      <c r="J869" s="13"/>
      <c r="K869" s="13"/>
      <c r="L869" s="15"/>
      <c r="M869" s="16"/>
    </row>
    <row r="870" spans="1:13" ht="23.25" x14ac:dyDescent="0.35">
      <c r="A870" t="str">
        <f>Liste_composant[[#This Row],[N° de composant]]</f>
        <v>0038</v>
      </c>
      <c r="B870" s="56" t="s">
        <v>1148</v>
      </c>
      <c r="C870" s="12" t="s">
        <v>152</v>
      </c>
      <c r="D870" s="13" t="s">
        <v>1173</v>
      </c>
      <c r="E870" s="13" t="s">
        <v>136</v>
      </c>
      <c r="F870" s="14" t="s">
        <v>106</v>
      </c>
      <c r="G870" s="14" t="s">
        <v>186</v>
      </c>
      <c r="H870" s="26"/>
      <c r="I870" s="13"/>
      <c r="J870" s="13"/>
      <c r="K870" s="13"/>
      <c r="L870" s="15"/>
      <c r="M870" s="16"/>
    </row>
    <row r="871" spans="1:13" ht="23.25" x14ac:dyDescent="0.35">
      <c r="A871" t="str">
        <f>Liste_composant[[#This Row],[N° de composant]]</f>
        <v>0039</v>
      </c>
      <c r="B871" s="56" t="s">
        <v>1148</v>
      </c>
      <c r="C871" s="12" t="s">
        <v>155</v>
      </c>
      <c r="D871" s="13" t="s">
        <v>1174</v>
      </c>
      <c r="E871" s="13" t="s">
        <v>665</v>
      </c>
      <c r="F871" s="14" t="s">
        <v>101</v>
      </c>
      <c r="G871" s="14" t="s">
        <v>186</v>
      </c>
      <c r="H871" s="26"/>
      <c r="I871" s="13"/>
      <c r="J871" s="13"/>
      <c r="K871" s="13"/>
      <c r="L871" s="15"/>
      <c r="M871" s="16"/>
    </row>
    <row r="872" spans="1:13" ht="23.25" x14ac:dyDescent="0.35">
      <c r="A872" t="str">
        <f>Liste_composant[[#This Row],[N° de composant]]</f>
        <v>0040</v>
      </c>
      <c r="B872" s="56" t="s">
        <v>1148</v>
      </c>
      <c r="C872" s="12" t="s">
        <v>158</v>
      </c>
      <c r="D872" s="13" t="s">
        <v>1173</v>
      </c>
      <c r="E872" s="13" t="s">
        <v>136</v>
      </c>
      <c r="F872" s="14" t="s">
        <v>106</v>
      </c>
      <c r="G872" s="14" t="s">
        <v>186</v>
      </c>
      <c r="H872" s="26"/>
      <c r="I872" s="13"/>
      <c r="J872" s="13"/>
      <c r="K872" s="13"/>
      <c r="L872" s="15"/>
      <c r="M872" s="16"/>
    </row>
    <row r="873" spans="1:13" ht="23.25" x14ac:dyDescent="0.35">
      <c r="A873" t="str">
        <f>Liste_composant[[#This Row],[N° de composant]]</f>
        <v>0041</v>
      </c>
      <c r="B873" s="56" t="s">
        <v>1148</v>
      </c>
      <c r="C873" s="12" t="s">
        <v>697</v>
      </c>
      <c r="D873" s="13" t="s">
        <v>1175</v>
      </c>
      <c r="E873" s="13" t="s">
        <v>100</v>
      </c>
      <c r="F873" s="14" t="s">
        <v>101</v>
      </c>
      <c r="G873" s="14" t="s">
        <v>186</v>
      </c>
      <c r="H873" s="26"/>
      <c r="I873" s="13"/>
      <c r="J873" s="13"/>
      <c r="K873" s="13"/>
      <c r="L873" s="15"/>
      <c r="M873" s="16"/>
    </row>
    <row r="874" spans="1:13" ht="23.25" x14ac:dyDescent="0.35">
      <c r="A874" t="str">
        <f>Liste_composant[[#This Row],[N° de composant]]</f>
        <v>0042</v>
      </c>
      <c r="B874" s="56" t="s">
        <v>1148</v>
      </c>
      <c r="C874" s="12" t="s">
        <v>698</v>
      </c>
      <c r="D874" s="13" t="s">
        <v>1176</v>
      </c>
      <c r="E874" s="13" t="s">
        <v>189</v>
      </c>
      <c r="F874" s="14" t="s">
        <v>101</v>
      </c>
      <c r="G874" s="14" t="s">
        <v>186</v>
      </c>
      <c r="H874" s="26"/>
      <c r="I874" s="13"/>
      <c r="J874" s="13"/>
      <c r="K874" s="13"/>
      <c r="L874" s="15"/>
      <c r="M874" s="16"/>
    </row>
    <row r="875" spans="1:13" ht="23.25" x14ac:dyDescent="0.35">
      <c r="A875" t="str">
        <f>Liste_composant[[#This Row],[N° de composant]]</f>
        <v>0043</v>
      </c>
      <c r="B875" s="56" t="s">
        <v>1148</v>
      </c>
      <c r="C875" s="12" t="s">
        <v>699</v>
      </c>
      <c r="D875" s="13" t="s">
        <v>1177</v>
      </c>
      <c r="E875" s="13" t="s">
        <v>227</v>
      </c>
      <c r="F875" s="14" t="s">
        <v>101</v>
      </c>
      <c r="G875" s="14" t="s">
        <v>186</v>
      </c>
      <c r="H875" s="26"/>
      <c r="I875" s="13"/>
      <c r="J875" s="13"/>
      <c r="K875" s="13"/>
      <c r="L875" s="15"/>
      <c r="M875" s="16"/>
    </row>
    <row r="876" spans="1:13" ht="23.25" x14ac:dyDescent="0.35">
      <c r="A876" t="str">
        <f>Liste_composant[[#This Row],[N° de composant]]</f>
        <v>0044</v>
      </c>
      <c r="B876" s="56" t="s">
        <v>1148</v>
      </c>
      <c r="C876" s="12" t="s">
        <v>700</v>
      </c>
      <c r="D876" s="13" t="s">
        <v>1159</v>
      </c>
      <c r="E876" s="13" t="s">
        <v>185</v>
      </c>
      <c r="F876" s="14" t="s">
        <v>101</v>
      </c>
      <c r="G876" s="14" t="s">
        <v>186</v>
      </c>
      <c r="H876" s="26"/>
      <c r="I876" s="13"/>
      <c r="J876" s="13"/>
      <c r="K876" s="13"/>
      <c r="L876" s="15"/>
      <c r="M876" s="16"/>
    </row>
    <row r="877" spans="1:13" ht="23.25" x14ac:dyDescent="0.35">
      <c r="A877" t="str">
        <f>Liste_composant[[#This Row],[N° de composant]]</f>
        <v>0045</v>
      </c>
      <c r="B877" s="56" t="s">
        <v>1148</v>
      </c>
      <c r="C877" s="12" t="s">
        <v>701</v>
      </c>
      <c r="D877" s="13" t="s">
        <v>1160</v>
      </c>
      <c r="E877" s="13" t="s">
        <v>185</v>
      </c>
      <c r="F877" s="14" t="s">
        <v>101</v>
      </c>
      <c r="G877" s="14" t="s">
        <v>186</v>
      </c>
      <c r="H877" s="26"/>
      <c r="I877" s="13"/>
      <c r="J877" s="13"/>
      <c r="K877" s="13"/>
      <c r="L877" s="15"/>
      <c r="M877" s="16"/>
    </row>
    <row r="878" spans="1:13" ht="23.25" x14ac:dyDescent="0.35">
      <c r="A878" t="str">
        <f>Liste_composant[[#This Row],[N° de composant]]</f>
        <v>0046</v>
      </c>
      <c r="B878" s="56" t="s">
        <v>1148</v>
      </c>
      <c r="C878" s="12" t="s">
        <v>702</v>
      </c>
      <c r="D878" s="13" t="s">
        <v>1048</v>
      </c>
      <c r="E878" s="13" t="s">
        <v>185</v>
      </c>
      <c r="F878" s="14" t="s">
        <v>101</v>
      </c>
      <c r="G878" s="14" t="s">
        <v>186</v>
      </c>
      <c r="H878" s="26"/>
      <c r="I878" s="13"/>
      <c r="J878" s="13"/>
      <c r="K878" s="13"/>
      <c r="L878" s="15"/>
      <c r="M878" s="16"/>
    </row>
    <row r="879" spans="1:13" ht="23.25" x14ac:dyDescent="0.35">
      <c r="A879" t="str">
        <f>Liste_composant[[#This Row],[N° de composant]]</f>
        <v>0047</v>
      </c>
      <c r="B879" s="56" t="s">
        <v>1148</v>
      </c>
      <c r="C879" s="12" t="s">
        <v>159</v>
      </c>
      <c r="D879" s="13" t="s">
        <v>1170</v>
      </c>
      <c r="E879" s="13" t="s">
        <v>1001</v>
      </c>
      <c r="F879" s="14" t="s">
        <v>101</v>
      </c>
      <c r="G879" s="14" t="s">
        <v>186</v>
      </c>
      <c r="H879" s="26"/>
      <c r="I879" s="13"/>
      <c r="J879" s="13"/>
      <c r="K879" s="13"/>
      <c r="L879" s="15"/>
      <c r="M879" s="16"/>
    </row>
    <row r="880" spans="1:13" ht="23.25" x14ac:dyDescent="0.35">
      <c r="A880" t="str">
        <f>Liste_composant[[#This Row],[N° de composant]]</f>
        <v>0048</v>
      </c>
      <c r="B880" s="56" t="s">
        <v>1148</v>
      </c>
      <c r="C880" s="12" t="s">
        <v>161</v>
      </c>
      <c r="D880" s="13" t="s">
        <v>1161</v>
      </c>
      <c r="E880" s="13" t="s">
        <v>217</v>
      </c>
      <c r="F880" s="14" t="s">
        <v>218</v>
      </c>
      <c r="G880" s="14" t="s">
        <v>186</v>
      </c>
      <c r="H880" s="26"/>
      <c r="I880" s="13"/>
      <c r="J880" s="13"/>
      <c r="K880" s="13"/>
      <c r="L880" s="15"/>
      <c r="M880" s="16"/>
    </row>
    <row r="881" spans="1:13" ht="23.25" x14ac:dyDescent="0.35">
      <c r="A881" t="str">
        <f>Liste_composant[[#This Row],[N° de composant]]</f>
        <v>0049</v>
      </c>
      <c r="B881" s="56" t="s">
        <v>1148</v>
      </c>
      <c r="C881" s="12" t="s">
        <v>162</v>
      </c>
      <c r="D881" s="13" t="s">
        <v>1159</v>
      </c>
      <c r="E881" s="13" t="s">
        <v>185</v>
      </c>
      <c r="F881" s="14" t="s">
        <v>101</v>
      </c>
      <c r="G881" s="14" t="s">
        <v>186</v>
      </c>
      <c r="H881" s="26"/>
      <c r="I881" s="13"/>
      <c r="J881" s="13"/>
      <c r="K881" s="13"/>
      <c r="L881" s="15"/>
      <c r="M881" s="16"/>
    </row>
    <row r="882" spans="1:13" ht="23.25" x14ac:dyDescent="0.35">
      <c r="A882" t="str">
        <f>Liste_composant[[#This Row],[N° de composant]]</f>
        <v>0050</v>
      </c>
      <c r="B882" s="56" t="s">
        <v>1148</v>
      </c>
      <c r="C882" s="12" t="s">
        <v>164</v>
      </c>
      <c r="D882" s="13" t="s">
        <v>1160</v>
      </c>
      <c r="E882" s="13" t="s">
        <v>185</v>
      </c>
      <c r="F882" s="14" t="s">
        <v>101</v>
      </c>
      <c r="G882" s="14" t="s">
        <v>186</v>
      </c>
      <c r="H882" s="14"/>
      <c r="I882" s="13"/>
      <c r="J882" s="13"/>
      <c r="K882" s="13"/>
      <c r="L882" s="15"/>
      <c r="M882" s="16"/>
    </row>
    <row r="883" spans="1:13" ht="23.25" x14ac:dyDescent="0.35">
      <c r="A883" t="str">
        <f>Liste_composant[[#This Row],[N° de composant]]</f>
        <v>0051</v>
      </c>
      <c r="B883" s="56" t="s">
        <v>1148</v>
      </c>
      <c r="C883" s="12" t="s">
        <v>166</v>
      </c>
      <c r="D883" s="13" t="s">
        <v>1161</v>
      </c>
      <c r="E883" s="13" t="s">
        <v>217</v>
      </c>
      <c r="F883" s="14" t="s">
        <v>218</v>
      </c>
      <c r="G883" s="14" t="s">
        <v>186</v>
      </c>
      <c r="H883" s="14"/>
      <c r="I883" s="13"/>
      <c r="J883" s="13"/>
      <c r="K883" s="13"/>
      <c r="L883" s="15"/>
      <c r="M883" s="16"/>
    </row>
    <row r="884" spans="1:13" ht="23.25" x14ac:dyDescent="0.35">
      <c r="A884" t="str">
        <f>Liste_composant[[#This Row],[N° de composant]]</f>
        <v>0052</v>
      </c>
      <c r="B884" s="56" t="s">
        <v>1148</v>
      </c>
      <c r="C884" s="12" t="s">
        <v>167</v>
      </c>
      <c r="D884" s="13" t="s">
        <v>1159</v>
      </c>
      <c r="E884" s="13" t="s">
        <v>185</v>
      </c>
      <c r="F884" s="14" t="s">
        <v>101</v>
      </c>
      <c r="G884" s="14" t="s">
        <v>186</v>
      </c>
      <c r="H884" s="14"/>
      <c r="I884" s="13"/>
      <c r="J884" s="13"/>
      <c r="K884" s="13"/>
      <c r="L884" s="15"/>
      <c r="M884" s="16"/>
    </row>
    <row r="885" spans="1:13" ht="23.25" x14ac:dyDescent="0.35">
      <c r="A885" t="str">
        <f>Liste_composant[[#This Row],[N° de composant]]</f>
        <v>0053</v>
      </c>
      <c r="B885" s="56" t="s">
        <v>1148</v>
      </c>
      <c r="C885" s="12" t="s">
        <v>169</v>
      </c>
      <c r="D885" s="13" t="s">
        <v>1160</v>
      </c>
      <c r="E885" s="13" t="s">
        <v>185</v>
      </c>
      <c r="F885" s="14" t="s">
        <v>101</v>
      </c>
      <c r="G885" s="14" t="s">
        <v>186</v>
      </c>
      <c r="H885" s="14"/>
      <c r="I885" s="13"/>
      <c r="J885" s="13"/>
      <c r="K885" s="13"/>
      <c r="L885" s="15"/>
      <c r="M885" s="16"/>
    </row>
    <row r="886" spans="1:13" ht="23.25" x14ac:dyDescent="0.35">
      <c r="A886" t="str">
        <f>Liste_composant[[#This Row],[N° de composant]]</f>
        <v>0054</v>
      </c>
      <c r="B886" s="56" t="s">
        <v>1148</v>
      </c>
      <c r="C886" s="12" t="s">
        <v>171</v>
      </c>
      <c r="D886" s="13" t="s">
        <v>1178</v>
      </c>
      <c r="E886" s="13" t="s">
        <v>185</v>
      </c>
      <c r="F886" s="14" t="s">
        <v>101</v>
      </c>
      <c r="G886" s="14" t="s">
        <v>186</v>
      </c>
      <c r="H886" s="14"/>
      <c r="I886" s="13"/>
      <c r="J886" s="13"/>
      <c r="K886" s="13"/>
      <c r="L886" s="15"/>
      <c r="M886" s="16"/>
    </row>
    <row r="887" spans="1:13" ht="23.25" x14ac:dyDescent="0.35">
      <c r="A887" t="str">
        <f>Liste_composant[[#This Row],[N° de composant]]</f>
        <v>0055</v>
      </c>
      <c r="B887" s="56" t="s">
        <v>1148</v>
      </c>
      <c r="C887" s="12" t="s">
        <v>172</v>
      </c>
      <c r="D887" s="13" t="s">
        <v>1179</v>
      </c>
      <c r="E887" s="13" t="s">
        <v>1152</v>
      </c>
      <c r="F887" s="14" t="s">
        <v>101</v>
      </c>
      <c r="G887" s="14" t="s">
        <v>186</v>
      </c>
      <c r="H887" s="14"/>
      <c r="I887" s="13"/>
      <c r="J887" s="13"/>
      <c r="K887" s="13"/>
      <c r="L887" s="15"/>
      <c r="M887" s="16"/>
    </row>
    <row r="888" spans="1:13" ht="23.25" x14ac:dyDescent="0.35">
      <c r="A888" t="str">
        <f>Liste_composant[[#This Row],[N° de composant]]</f>
        <v>0056</v>
      </c>
      <c r="B888" s="56" t="s">
        <v>1148</v>
      </c>
      <c r="C888" s="12" t="s">
        <v>711</v>
      </c>
      <c r="D888" s="13" t="s">
        <v>1180</v>
      </c>
      <c r="E888" s="13" t="s">
        <v>245</v>
      </c>
      <c r="F888" s="14" t="s">
        <v>101</v>
      </c>
      <c r="G888" s="14" t="s">
        <v>186</v>
      </c>
      <c r="H888" s="14"/>
      <c r="I888" s="13"/>
      <c r="J888" s="13"/>
      <c r="K888" s="13"/>
      <c r="L888" s="15"/>
      <c r="M888" s="16"/>
    </row>
    <row r="889" spans="1:13" ht="23.25" x14ac:dyDescent="0.35">
      <c r="A889" t="str">
        <f>Liste_composant[[#This Row],[N° de composant]]</f>
        <v>0057</v>
      </c>
      <c r="B889" s="56" t="s">
        <v>1148</v>
      </c>
      <c r="C889" s="12" t="s">
        <v>713</v>
      </c>
      <c r="D889" s="13" t="s">
        <v>1161</v>
      </c>
      <c r="E889" s="13" t="s">
        <v>217</v>
      </c>
      <c r="F889" s="14" t="s">
        <v>218</v>
      </c>
      <c r="G889" s="14" t="s">
        <v>186</v>
      </c>
      <c r="H889" s="14"/>
      <c r="I889" s="13"/>
      <c r="J889" s="13"/>
      <c r="K889" s="13"/>
      <c r="L889" s="15"/>
      <c r="M889" s="16"/>
    </row>
    <row r="890" spans="1:13" ht="23.25" x14ac:dyDescent="0.35">
      <c r="A890" t="str">
        <f>Liste_composant[[#This Row],[N° de composant]]</f>
        <v>0058</v>
      </c>
      <c r="B890" s="56" t="s">
        <v>1148</v>
      </c>
      <c r="C890" s="12" t="s">
        <v>716</v>
      </c>
      <c r="D890" s="13" t="s">
        <v>1161</v>
      </c>
      <c r="E890" s="13" t="s">
        <v>217</v>
      </c>
      <c r="F890" s="14" t="s">
        <v>218</v>
      </c>
      <c r="G890" s="14" t="s">
        <v>186</v>
      </c>
      <c r="H890" s="14"/>
      <c r="I890" s="13"/>
      <c r="J890" s="13"/>
      <c r="K890" s="13"/>
      <c r="L890" s="15"/>
      <c r="M890" s="16"/>
    </row>
    <row r="891" spans="1:13" ht="23.25" x14ac:dyDescent="0.35">
      <c r="A891" t="str">
        <f>Liste_composant[[#This Row],[N° de composant]]</f>
        <v>0059</v>
      </c>
      <c r="B891" s="56" t="s">
        <v>1148</v>
      </c>
      <c r="C891" s="12" t="s">
        <v>718</v>
      </c>
      <c r="D891" s="13" t="s">
        <v>1181</v>
      </c>
      <c r="E891" s="13" t="s">
        <v>185</v>
      </c>
      <c r="F891" s="14" t="s">
        <v>101</v>
      </c>
      <c r="G891" s="14" t="s">
        <v>186</v>
      </c>
      <c r="H891" s="14"/>
      <c r="I891" s="13"/>
      <c r="J891" s="13"/>
      <c r="K891" s="13"/>
      <c r="L891" s="15"/>
      <c r="M891" s="16"/>
    </row>
    <row r="892" spans="1:13" ht="23.25" x14ac:dyDescent="0.35">
      <c r="A892" t="str">
        <f>Liste_composant[[#This Row],[N° de composant]]</f>
        <v>0060</v>
      </c>
      <c r="B892" s="56" t="s">
        <v>1148</v>
      </c>
      <c r="C892" s="12" t="s">
        <v>721</v>
      </c>
      <c r="D892" s="13" t="s">
        <v>1182</v>
      </c>
      <c r="E892" s="13" t="s">
        <v>185</v>
      </c>
      <c r="F892" s="14" t="s">
        <v>101</v>
      </c>
      <c r="G892" s="14" t="s">
        <v>186</v>
      </c>
      <c r="H892" s="14"/>
      <c r="I892" s="13"/>
      <c r="J892" s="13"/>
      <c r="K892" s="13"/>
      <c r="L892" s="15"/>
      <c r="M892" s="16"/>
    </row>
    <row r="893" spans="1:13" ht="23.25" x14ac:dyDescent="0.35">
      <c r="A893" t="str">
        <f>Liste_composant[[#This Row],[N° de composant]]</f>
        <v>0061</v>
      </c>
      <c r="B893" s="56" t="s">
        <v>1148</v>
      </c>
      <c r="C893" s="12" t="s">
        <v>723</v>
      </c>
      <c r="D893" s="13" t="s">
        <v>1183</v>
      </c>
      <c r="E893" s="13" t="s">
        <v>1001</v>
      </c>
      <c r="F893" s="14" t="s">
        <v>101</v>
      </c>
      <c r="G893" s="14" t="s">
        <v>186</v>
      </c>
      <c r="H893" s="14"/>
      <c r="I893" s="13"/>
      <c r="J893" s="13"/>
      <c r="K893" s="13"/>
      <c r="L893" s="15"/>
      <c r="M893" s="16"/>
    </row>
    <row r="894" spans="1:13" ht="23.25" x14ac:dyDescent="0.35">
      <c r="A894" t="str">
        <f>Liste_composant[[#This Row],[N° de composant]]</f>
        <v>0062</v>
      </c>
      <c r="B894" s="56" t="s">
        <v>1148</v>
      </c>
      <c r="C894" s="12" t="s">
        <v>802</v>
      </c>
      <c r="D894" s="13" t="s">
        <v>1184</v>
      </c>
      <c r="E894" s="13" t="s">
        <v>1001</v>
      </c>
      <c r="F894" s="14" t="s">
        <v>101</v>
      </c>
      <c r="G894" s="14" t="s">
        <v>186</v>
      </c>
      <c r="H894" s="14"/>
      <c r="I894" s="13"/>
      <c r="J894" s="13"/>
      <c r="K894" s="13"/>
      <c r="L894" s="15"/>
      <c r="M894" s="16"/>
    </row>
    <row r="895" spans="1:13" ht="23.25" x14ac:dyDescent="0.35">
      <c r="A895" t="str">
        <f>Liste_composant[[#This Row],[N° de composant]]</f>
        <v>0064</v>
      </c>
      <c r="B895" s="56" t="s">
        <v>1148</v>
      </c>
      <c r="C895" s="12" t="s">
        <v>174</v>
      </c>
      <c r="D895" s="13" t="s">
        <v>1185</v>
      </c>
      <c r="E895" s="13" t="s">
        <v>227</v>
      </c>
      <c r="F895" s="14" t="s">
        <v>101</v>
      </c>
      <c r="G895" s="14" t="s">
        <v>186</v>
      </c>
      <c r="H895" s="14"/>
      <c r="I895" s="13"/>
      <c r="J895" s="13"/>
      <c r="K895" s="13"/>
      <c r="L895" s="15"/>
      <c r="M895" s="16"/>
    </row>
    <row r="896" spans="1:13" ht="23.25" x14ac:dyDescent="0.35">
      <c r="A896" t="str">
        <f>Liste_composant[[#This Row],[N° de composant]]</f>
        <v>0065</v>
      </c>
      <c r="B896" s="56" t="s">
        <v>1148</v>
      </c>
      <c r="C896" s="12" t="s">
        <v>727</v>
      </c>
      <c r="D896" s="13" t="s">
        <v>1186</v>
      </c>
      <c r="E896" s="13" t="s">
        <v>1001</v>
      </c>
      <c r="F896" s="14" t="s">
        <v>101</v>
      </c>
      <c r="G896" s="14" t="s">
        <v>186</v>
      </c>
      <c r="H896" s="14"/>
      <c r="I896" s="13"/>
      <c r="J896" s="13"/>
      <c r="K896" s="13"/>
      <c r="L896" s="15"/>
      <c r="M896" s="16"/>
    </row>
    <row r="897" spans="1:13" ht="23.25" x14ac:dyDescent="0.35">
      <c r="A897" t="str">
        <f>Liste_composant[[#This Row],[N° de composant]]</f>
        <v>0066</v>
      </c>
      <c r="B897" s="56" t="s">
        <v>1148</v>
      </c>
      <c r="C897" s="12" t="s">
        <v>177</v>
      </c>
      <c r="D897" s="13" t="s">
        <v>1187</v>
      </c>
      <c r="E897" s="13" t="s">
        <v>1001</v>
      </c>
      <c r="F897" s="14" t="s">
        <v>101</v>
      </c>
      <c r="G897" s="14" t="s">
        <v>186</v>
      </c>
      <c r="H897" s="14"/>
      <c r="I897" s="13"/>
      <c r="J897" s="13"/>
      <c r="K897" s="13"/>
      <c r="L897" s="15"/>
      <c r="M897" s="16"/>
    </row>
    <row r="898" spans="1:13" ht="23.25" x14ac:dyDescent="0.35">
      <c r="A898" t="str">
        <f>Liste_composant[[#This Row],[N° de composant]]</f>
        <v>0067</v>
      </c>
      <c r="B898" s="56" t="s">
        <v>1148</v>
      </c>
      <c r="C898" s="12" t="s">
        <v>730</v>
      </c>
      <c r="D898" s="13" t="s">
        <v>1180</v>
      </c>
      <c r="E898" s="13" t="s">
        <v>245</v>
      </c>
      <c r="F898" s="14" t="s">
        <v>101</v>
      </c>
      <c r="G898" s="14" t="s">
        <v>186</v>
      </c>
      <c r="H898" s="14"/>
      <c r="I898" s="13"/>
      <c r="J898" s="13"/>
      <c r="K898" s="13"/>
      <c r="L898" s="15"/>
      <c r="M898" s="16"/>
    </row>
    <row r="899" spans="1:13" ht="23.25" x14ac:dyDescent="0.35">
      <c r="A899" t="str">
        <f>Liste_composant[[#This Row],[N° de composant]]</f>
        <v>0068</v>
      </c>
      <c r="B899" s="56" t="s">
        <v>1148</v>
      </c>
      <c r="C899" s="12" t="s">
        <v>732</v>
      </c>
      <c r="D899" s="13" t="s">
        <v>1188</v>
      </c>
      <c r="E899" s="13" t="s">
        <v>192</v>
      </c>
      <c r="F899" s="14" t="s">
        <v>101</v>
      </c>
      <c r="G899" s="14" t="s">
        <v>186</v>
      </c>
      <c r="H899" s="14"/>
      <c r="I899" s="13"/>
      <c r="J899" s="13"/>
      <c r="K899" s="13"/>
      <c r="L899" s="15"/>
      <c r="M899" s="16"/>
    </row>
    <row r="900" spans="1:13" ht="23.25" x14ac:dyDescent="0.35">
      <c r="A900" t="str">
        <f>Liste_composant[[#This Row],[N° de composant]]</f>
        <v>0069</v>
      </c>
      <c r="B900" s="56" t="s">
        <v>1148</v>
      </c>
      <c r="C900" s="12" t="s">
        <v>804</v>
      </c>
      <c r="D900" s="13" t="s">
        <v>1189</v>
      </c>
      <c r="E900" s="13" t="s">
        <v>192</v>
      </c>
      <c r="F900" s="14" t="s">
        <v>101</v>
      </c>
      <c r="G900" s="14" t="s">
        <v>186</v>
      </c>
      <c r="H900" s="14"/>
      <c r="I900" s="13"/>
      <c r="J900" s="13"/>
      <c r="K900" s="13"/>
      <c r="L900" s="15"/>
      <c r="M900" s="16"/>
    </row>
    <row r="901" spans="1:13" ht="23.25" x14ac:dyDescent="0.35">
      <c r="A901" t="str">
        <f>Liste_composant[[#This Row],[N° de composant]]</f>
        <v>0070</v>
      </c>
      <c r="B901" s="56" t="s">
        <v>1148</v>
      </c>
      <c r="C901" s="12" t="s">
        <v>178</v>
      </c>
      <c r="D901" s="13" t="s">
        <v>1190</v>
      </c>
      <c r="E901" s="13" t="s">
        <v>192</v>
      </c>
      <c r="F901" s="14" t="s">
        <v>101</v>
      </c>
      <c r="G901" s="14" t="s">
        <v>186</v>
      </c>
      <c r="H901" s="14"/>
      <c r="I901" s="13"/>
      <c r="J901" s="13"/>
      <c r="K901" s="13"/>
      <c r="L901" s="15"/>
      <c r="M901" s="16"/>
    </row>
    <row r="902" spans="1:13" ht="23.25" x14ac:dyDescent="0.35">
      <c r="A902" t="str">
        <f>Liste_composant[[#This Row],[N° de composant]]</f>
        <v>0071</v>
      </c>
      <c r="B902" s="56" t="s">
        <v>1148</v>
      </c>
      <c r="C902" s="12" t="s">
        <v>807</v>
      </c>
      <c r="D902" s="13" t="s">
        <v>1161</v>
      </c>
      <c r="E902" s="13" t="s">
        <v>217</v>
      </c>
      <c r="F902" s="14" t="s">
        <v>218</v>
      </c>
      <c r="G902" s="14" t="s">
        <v>186</v>
      </c>
      <c r="H902" s="14"/>
      <c r="I902" s="13"/>
      <c r="J902" s="13"/>
      <c r="K902" s="13"/>
      <c r="L902" s="15"/>
      <c r="M902" s="16"/>
    </row>
    <row r="903" spans="1:13" ht="23.25" x14ac:dyDescent="0.35">
      <c r="A903" t="str">
        <f>Liste_composant[[#This Row],[N° de composant]]</f>
        <v>0072</v>
      </c>
      <c r="B903" s="56" t="s">
        <v>1148</v>
      </c>
      <c r="C903" s="12" t="s">
        <v>810</v>
      </c>
      <c r="D903" s="13" t="s">
        <v>1181</v>
      </c>
      <c r="E903" s="13" t="s">
        <v>185</v>
      </c>
      <c r="F903" s="14" t="s">
        <v>101</v>
      </c>
      <c r="G903" s="14" t="s">
        <v>186</v>
      </c>
      <c r="H903" s="14"/>
      <c r="I903" s="13"/>
      <c r="J903" s="13"/>
      <c r="K903" s="13"/>
      <c r="L903" s="15"/>
      <c r="M903" s="16"/>
    </row>
    <row r="904" spans="1:13" ht="23.25" x14ac:dyDescent="0.35">
      <c r="A904" t="str">
        <f>Liste_composant[[#This Row],[N° de composant]]</f>
        <v>0073</v>
      </c>
      <c r="B904" s="56" t="s">
        <v>1148</v>
      </c>
      <c r="C904" s="12" t="s">
        <v>812</v>
      </c>
      <c r="D904" s="13" t="s">
        <v>1182</v>
      </c>
      <c r="E904" s="13" t="s">
        <v>185</v>
      </c>
      <c r="F904" s="14" t="s">
        <v>101</v>
      </c>
      <c r="G904" s="14" t="s">
        <v>186</v>
      </c>
      <c r="H904" s="14"/>
      <c r="I904" s="13"/>
      <c r="J904" s="13"/>
      <c r="K904" s="13"/>
      <c r="L904" s="15"/>
      <c r="M904" s="16"/>
    </row>
    <row r="905" spans="1:13" ht="23.25" x14ac:dyDescent="0.35">
      <c r="A905" t="str">
        <f>Liste_composant[[#This Row],[N° de composant]]</f>
        <v>0074</v>
      </c>
      <c r="B905" s="56" t="s">
        <v>1148</v>
      </c>
      <c r="C905" s="12" t="s">
        <v>813</v>
      </c>
      <c r="D905" s="13" t="s">
        <v>1183</v>
      </c>
      <c r="E905" s="13" t="s">
        <v>1001</v>
      </c>
      <c r="F905" s="14" t="s">
        <v>101</v>
      </c>
      <c r="G905" s="14" t="s">
        <v>186</v>
      </c>
      <c r="H905" s="14"/>
      <c r="I905" s="13"/>
      <c r="J905" s="13"/>
      <c r="K905" s="13"/>
      <c r="L905" s="15"/>
      <c r="M905" s="16"/>
    </row>
    <row r="906" spans="1:13" ht="23.25" x14ac:dyDescent="0.35">
      <c r="A906" t="str">
        <f>Liste_composant[[#This Row],[N° de composant]]</f>
        <v>0075</v>
      </c>
      <c r="B906" s="56" t="s">
        <v>1148</v>
      </c>
      <c r="C906" s="12" t="s">
        <v>815</v>
      </c>
      <c r="D906" s="13" t="s">
        <v>1191</v>
      </c>
      <c r="E906" s="13" t="s">
        <v>1152</v>
      </c>
      <c r="F906" s="14" t="s">
        <v>101</v>
      </c>
      <c r="G906" s="14" t="s">
        <v>186</v>
      </c>
      <c r="H906" s="14"/>
      <c r="I906" s="13"/>
      <c r="J906" s="13"/>
      <c r="K906" s="13"/>
      <c r="L906" s="15"/>
      <c r="M906" s="16"/>
    </row>
    <row r="907" spans="1:13" ht="23.25" x14ac:dyDescent="0.35">
      <c r="A907" t="str">
        <f>Liste_composant[[#This Row],[N° de composant]]</f>
        <v>0076</v>
      </c>
      <c r="B907" s="56" t="s">
        <v>1148</v>
      </c>
      <c r="C907" s="12" t="s">
        <v>817</v>
      </c>
      <c r="D907" s="13" t="s">
        <v>1192</v>
      </c>
      <c r="E907" s="13" t="s">
        <v>1193</v>
      </c>
      <c r="F907" s="14" t="s">
        <v>101</v>
      </c>
      <c r="G907" s="14" t="s">
        <v>84</v>
      </c>
      <c r="H907" s="14"/>
      <c r="I907" s="13"/>
      <c r="J907" s="13"/>
      <c r="K907" s="13"/>
      <c r="L907" s="15"/>
      <c r="M907" s="16"/>
    </row>
    <row r="908" spans="1:13" ht="23.25" x14ac:dyDescent="0.35">
      <c r="A908" t="str">
        <f>Liste_composant[[#This Row],[N° de composant]]</f>
        <v>0077</v>
      </c>
      <c r="B908" s="56" t="s">
        <v>1148</v>
      </c>
      <c r="C908" s="12" t="s">
        <v>179</v>
      </c>
      <c r="D908" s="13" t="s">
        <v>1194</v>
      </c>
      <c r="E908" s="13" t="s">
        <v>227</v>
      </c>
      <c r="F908" s="14" t="s">
        <v>101</v>
      </c>
      <c r="G908" s="14" t="s">
        <v>186</v>
      </c>
      <c r="H908" s="14"/>
      <c r="I908" s="13"/>
      <c r="J908" s="13"/>
      <c r="K908" s="13"/>
      <c r="L908" s="15"/>
      <c r="M908" s="16"/>
    </row>
    <row r="909" spans="1:13" ht="23.25" x14ac:dyDescent="0.35">
      <c r="A909" t="str">
        <f>Liste_composant[[#This Row],[N° de composant]]</f>
        <v>0078</v>
      </c>
      <c r="B909" s="56" t="s">
        <v>1148</v>
      </c>
      <c r="C909" s="12" t="s">
        <v>819</v>
      </c>
      <c r="D909" s="13" t="s">
        <v>1195</v>
      </c>
      <c r="E909" s="13" t="s">
        <v>1001</v>
      </c>
      <c r="F909" s="14" t="s">
        <v>101</v>
      </c>
      <c r="G909" s="14" t="s">
        <v>186</v>
      </c>
      <c r="H909" s="14"/>
      <c r="I909" s="13"/>
      <c r="J909" s="13"/>
      <c r="K909" s="13"/>
      <c r="L909" s="15"/>
      <c r="M909" s="16"/>
    </row>
    <row r="910" spans="1:13" ht="23.25" x14ac:dyDescent="0.35">
      <c r="A910" t="str">
        <f>Liste_composant[[#This Row],[N° de composant]]</f>
        <v>0079</v>
      </c>
      <c r="B910" s="56" t="s">
        <v>1148</v>
      </c>
      <c r="C910" s="12" t="s">
        <v>180</v>
      </c>
      <c r="D910" s="13" t="s">
        <v>1161</v>
      </c>
      <c r="E910" s="13" t="s">
        <v>217</v>
      </c>
      <c r="F910" s="14" t="s">
        <v>218</v>
      </c>
      <c r="G910" s="14" t="s">
        <v>186</v>
      </c>
      <c r="H910" s="14"/>
      <c r="I910" s="13"/>
      <c r="J910" s="13"/>
      <c r="K910" s="13"/>
      <c r="L910" s="15"/>
      <c r="M910" s="16"/>
    </row>
    <row r="911" spans="1:13" ht="23.25" x14ac:dyDescent="0.35">
      <c r="A911" t="str">
        <f>Liste_composant[[#This Row],[N° de composant]]</f>
        <v>0080</v>
      </c>
      <c r="B911" s="56" t="s">
        <v>1148</v>
      </c>
      <c r="C911" s="12" t="s">
        <v>821</v>
      </c>
      <c r="D911" s="13" t="s">
        <v>1181</v>
      </c>
      <c r="E911" s="13" t="s">
        <v>185</v>
      </c>
      <c r="F911" s="14" t="s">
        <v>101</v>
      </c>
      <c r="G911" s="14" t="s">
        <v>186</v>
      </c>
      <c r="H911" s="14"/>
      <c r="I911" s="13"/>
      <c r="J911" s="13"/>
      <c r="K911" s="13"/>
      <c r="L911" s="15"/>
      <c r="M911" s="16"/>
    </row>
    <row r="912" spans="1:13" ht="23.25" x14ac:dyDescent="0.35">
      <c r="A912" t="str">
        <f>Liste_composant[[#This Row],[N° de composant]]</f>
        <v>0081</v>
      </c>
      <c r="B912" s="56" t="s">
        <v>1148</v>
      </c>
      <c r="C912" s="12" t="s">
        <v>181</v>
      </c>
      <c r="D912" s="13" t="s">
        <v>1182</v>
      </c>
      <c r="E912" s="13" t="s">
        <v>185</v>
      </c>
      <c r="F912" s="14" t="s">
        <v>101</v>
      </c>
      <c r="G912" s="14" t="s">
        <v>186</v>
      </c>
      <c r="H912" s="14"/>
      <c r="I912" s="13"/>
      <c r="J912" s="13"/>
      <c r="K912" s="13"/>
      <c r="L912" s="15"/>
      <c r="M912" s="16"/>
    </row>
    <row r="913" spans="1:13" ht="23.25" x14ac:dyDescent="0.35">
      <c r="A913" t="str">
        <f>Liste_composant[[#This Row],[N° de composant]]</f>
        <v>0082</v>
      </c>
      <c r="B913" s="56" t="s">
        <v>1148</v>
      </c>
      <c r="C913" s="12" t="s">
        <v>822</v>
      </c>
      <c r="D913" s="13" t="s">
        <v>1196</v>
      </c>
      <c r="E913" s="13" t="s">
        <v>227</v>
      </c>
      <c r="F913" s="14" t="s">
        <v>101</v>
      </c>
      <c r="G913" s="14" t="s">
        <v>186</v>
      </c>
      <c r="H913" s="14"/>
      <c r="I913" s="13"/>
      <c r="J913" s="13"/>
      <c r="K913" s="13"/>
      <c r="L913" s="15"/>
      <c r="M913" s="16"/>
    </row>
    <row r="914" spans="1:13" ht="23.25" x14ac:dyDescent="0.35">
      <c r="A914" t="str">
        <f>Liste_composant[[#This Row],[N° de composant]]</f>
        <v>0083</v>
      </c>
      <c r="B914" s="56" t="s">
        <v>1148</v>
      </c>
      <c r="C914" s="12" t="s">
        <v>824</v>
      </c>
      <c r="D914" s="13" t="s">
        <v>1197</v>
      </c>
      <c r="E914" s="13" t="s">
        <v>1001</v>
      </c>
      <c r="F914" s="14" t="s">
        <v>101</v>
      </c>
      <c r="G914" s="14" t="s">
        <v>186</v>
      </c>
      <c r="H914" s="14"/>
      <c r="I914" s="13"/>
      <c r="J914" s="13"/>
      <c r="K914" s="13"/>
      <c r="L914" s="15"/>
      <c r="M914" s="16"/>
    </row>
    <row r="915" spans="1:13" ht="23.25" x14ac:dyDescent="0.35">
      <c r="A915" t="str">
        <f>Liste_composant[[#This Row],[N° de composant]]</f>
        <v>0084</v>
      </c>
      <c r="B915" s="56" t="s">
        <v>1148</v>
      </c>
      <c r="C915" s="12" t="s">
        <v>183</v>
      </c>
      <c r="D915" s="13" t="s">
        <v>1183</v>
      </c>
      <c r="E915" s="13" t="s">
        <v>1001</v>
      </c>
      <c r="F915" s="14" t="s">
        <v>101</v>
      </c>
      <c r="G915" s="14" t="s">
        <v>186</v>
      </c>
      <c r="H915" s="14"/>
      <c r="I915" s="13"/>
      <c r="J915" s="13"/>
      <c r="K915" s="13"/>
      <c r="L915" s="15"/>
      <c r="M915" s="16"/>
    </row>
    <row r="916" spans="1:13" ht="23.25" x14ac:dyDescent="0.35">
      <c r="A916" t="str">
        <f>Liste_composant[[#This Row],[N° de composant]]</f>
        <v>0085</v>
      </c>
      <c r="B916" s="56" t="s">
        <v>1148</v>
      </c>
      <c r="C916" s="12" t="s">
        <v>187</v>
      </c>
      <c r="D916" s="13" t="s">
        <v>1192</v>
      </c>
      <c r="E916" s="13" t="s">
        <v>1193</v>
      </c>
      <c r="F916" s="14" t="s">
        <v>101</v>
      </c>
      <c r="G916" s="14" t="s">
        <v>84</v>
      </c>
      <c r="H916" s="14"/>
      <c r="I916" s="13"/>
      <c r="J916" s="13"/>
      <c r="K916" s="13"/>
      <c r="L916" s="15"/>
      <c r="M916" s="16"/>
    </row>
    <row r="917" spans="1:13" ht="23.25" x14ac:dyDescent="0.35">
      <c r="A917" t="str">
        <f>Liste_composant[[#This Row],[N° de composant]]</f>
        <v>0086</v>
      </c>
      <c r="B917" s="56" t="s">
        <v>1148</v>
      </c>
      <c r="C917" s="12" t="s">
        <v>190</v>
      </c>
      <c r="D917" s="13" t="s">
        <v>1198</v>
      </c>
      <c r="E917" s="13" t="s">
        <v>192</v>
      </c>
      <c r="F917" s="14" t="s">
        <v>101</v>
      </c>
      <c r="G917" s="14" t="s">
        <v>186</v>
      </c>
      <c r="H917" s="14"/>
      <c r="I917" s="13"/>
      <c r="J917" s="13"/>
      <c r="K917" s="13"/>
      <c r="L917" s="15"/>
      <c r="M917" s="16"/>
    </row>
    <row r="918" spans="1:13" ht="23.25" x14ac:dyDescent="0.35">
      <c r="A918" t="str">
        <f>Liste_composant[[#This Row],[N° de composant]]</f>
        <v>0087</v>
      </c>
      <c r="B918" s="56" t="s">
        <v>1148</v>
      </c>
      <c r="C918" s="12" t="s">
        <v>193</v>
      </c>
      <c r="D918" s="13" t="s">
        <v>1199</v>
      </c>
      <c r="E918" s="13" t="s">
        <v>395</v>
      </c>
      <c r="F918" s="14" t="s">
        <v>106</v>
      </c>
      <c r="G918" s="14" t="s">
        <v>186</v>
      </c>
      <c r="H918" s="14"/>
      <c r="I918" s="13"/>
      <c r="J918" s="13"/>
      <c r="K918" s="13"/>
      <c r="L918" s="15"/>
      <c r="M918" s="16"/>
    </row>
    <row r="919" spans="1:13" ht="23.25" x14ac:dyDescent="0.35">
      <c r="A919" t="str">
        <f>Liste_composant[[#This Row],[N° de composant]]</f>
        <v>0088</v>
      </c>
      <c r="B919" s="56" t="s">
        <v>1148</v>
      </c>
      <c r="C919" s="12" t="s">
        <v>829</v>
      </c>
      <c r="D919" s="13" t="s">
        <v>1200</v>
      </c>
      <c r="E919" s="13" t="s">
        <v>1201</v>
      </c>
      <c r="F919" s="14" t="s">
        <v>101</v>
      </c>
      <c r="G919" s="14" t="s">
        <v>186</v>
      </c>
      <c r="H919" s="14"/>
      <c r="I919" s="13"/>
      <c r="J919" s="13"/>
      <c r="K919" s="13"/>
      <c r="L919" s="15"/>
      <c r="M919" s="16"/>
    </row>
    <row r="920" spans="1:13" ht="23.25" x14ac:dyDescent="0.35">
      <c r="A920" t="str">
        <f>Liste_composant[[#This Row],[N° de composant]]</f>
        <v>0089</v>
      </c>
      <c r="B920" s="56" t="s">
        <v>1148</v>
      </c>
      <c r="C920" s="12" t="s">
        <v>196</v>
      </c>
      <c r="D920" s="13" t="s">
        <v>109</v>
      </c>
      <c r="E920" s="13" t="s">
        <v>110</v>
      </c>
      <c r="F920" s="14" t="s">
        <v>106</v>
      </c>
      <c r="G920" s="14" t="s">
        <v>84</v>
      </c>
      <c r="H920" s="14"/>
      <c r="I920" s="13"/>
      <c r="J920" s="13"/>
      <c r="K920" s="13"/>
      <c r="L920" s="15"/>
      <c r="M920" s="16"/>
    </row>
    <row r="921" spans="1:13" ht="23.25" x14ac:dyDescent="0.35">
      <c r="A921" t="str">
        <f>Liste_composant[[#This Row],[N° de composant]]</f>
        <v>0090</v>
      </c>
      <c r="B921" s="56" t="s">
        <v>1148</v>
      </c>
      <c r="C921" s="12" t="s">
        <v>197</v>
      </c>
      <c r="D921" s="13" t="s">
        <v>109</v>
      </c>
      <c r="E921" s="13" t="s">
        <v>110</v>
      </c>
      <c r="F921" s="14" t="s">
        <v>106</v>
      </c>
      <c r="G921" s="14" t="s">
        <v>84</v>
      </c>
      <c r="H921" s="14"/>
      <c r="I921" s="13"/>
      <c r="J921" s="13"/>
      <c r="K921" s="13"/>
      <c r="L921" s="15"/>
      <c r="M921" s="16"/>
    </row>
    <row r="922" spans="1:13" ht="23.25" x14ac:dyDescent="0.35">
      <c r="A922" t="str">
        <f>Liste_composant[[#This Row],[N° de composant]]</f>
        <v>0091</v>
      </c>
      <c r="B922" s="56" t="s">
        <v>1148</v>
      </c>
      <c r="C922" s="12" t="s">
        <v>200</v>
      </c>
      <c r="D922" s="13" t="s">
        <v>109</v>
      </c>
      <c r="E922" s="13" t="s">
        <v>110</v>
      </c>
      <c r="F922" s="14" t="s">
        <v>106</v>
      </c>
      <c r="G922" s="14" t="s">
        <v>84</v>
      </c>
      <c r="H922" s="14"/>
      <c r="I922" s="13"/>
      <c r="J922" s="13"/>
      <c r="K922" s="13"/>
      <c r="L922" s="15"/>
      <c r="M922" s="16"/>
    </row>
    <row r="923" spans="1:13" ht="23.25" x14ac:dyDescent="0.35">
      <c r="A923" t="str">
        <f>Liste_composant[[#This Row],[N° de composant]]</f>
        <v>0092</v>
      </c>
      <c r="B923" s="56" t="s">
        <v>1148</v>
      </c>
      <c r="C923" s="12" t="s">
        <v>201</v>
      </c>
      <c r="D923" s="13" t="s">
        <v>109</v>
      </c>
      <c r="E923" s="13" t="s">
        <v>110</v>
      </c>
      <c r="F923" s="14" t="s">
        <v>106</v>
      </c>
      <c r="G923" s="14" t="s">
        <v>84</v>
      </c>
      <c r="H923" s="14"/>
      <c r="I923" s="13"/>
      <c r="J923" s="13"/>
      <c r="K923" s="13"/>
      <c r="L923" s="15"/>
      <c r="M923" s="16"/>
    </row>
    <row r="924" spans="1:13" ht="23.25" x14ac:dyDescent="0.35">
      <c r="A924" t="str">
        <f>Liste_composant[[#This Row],[N° de composant]]</f>
        <v>0093</v>
      </c>
      <c r="B924" s="56" t="s">
        <v>1148</v>
      </c>
      <c r="C924" s="12" t="s">
        <v>202</v>
      </c>
      <c r="D924" s="13" t="s">
        <v>109</v>
      </c>
      <c r="E924" s="13" t="s">
        <v>110</v>
      </c>
      <c r="F924" s="14" t="s">
        <v>106</v>
      </c>
      <c r="G924" s="14" t="s">
        <v>84</v>
      </c>
      <c r="H924" s="14"/>
      <c r="I924" s="13"/>
      <c r="J924" s="13"/>
      <c r="K924" s="13"/>
      <c r="L924" s="15"/>
      <c r="M924" s="16"/>
    </row>
    <row r="925" spans="1:13" ht="23.25" x14ac:dyDescent="0.35">
      <c r="A925" t="str">
        <f>Liste_composant[[#This Row],[N° de composant]]</f>
        <v>0094</v>
      </c>
      <c r="B925" s="56" t="s">
        <v>1148</v>
      </c>
      <c r="C925" s="12" t="s">
        <v>203</v>
      </c>
      <c r="D925" s="13" t="s">
        <v>109</v>
      </c>
      <c r="E925" s="13" t="s">
        <v>110</v>
      </c>
      <c r="F925" s="14" t="s">
        <v>106</v>
      </c>
      <c r="G925" s="14" t="s">
        <v>84</v>
      </c>
      <c r="H925" s="14"/>
      <c r="I925" s="13"/>
      <c r="J925" s="13"/>
      <c r="K925" s="13"/>
      <c r="L925" s="15"/>
      <c r="M925" s="16"/>
    </row>
    <row r="926" spans="1:13" ht="23.25" x14ac:dyDescent="0.35">
      <c r="A926" t="str">
        <f>Liste_composant[[#This Row],[N° de composant]]</f>
        <v>0095</v>
      </c>
      <c r="B926" s="56" t="s">
        <v>1148</v>
      </c>
      <c r="C926" s="12" t="s">
        <v>204</v>
      </c>
      <c r="D926" s="13" t="s">
        <v>109</v>
      </c>
      <c r="E926" s="13" t="s">
        <v>110</v>
      </c>
      <c r="F926" s="14" t="s">
        <v>106</v>
      </c>
      <c r="G926" s="14" t="s">
        <v>84</v>
      </c>
      <c r="H926" s="14"/>
      <c r="I926" s="13"/>
      <c r="J926" s="13"/>
      <c r="K926" s="13"/>
      <c r="L926" s="15"/>
      <c r="M926" s="16"/>
    </row>
    <row r="927" spans="1:13" ht="23.25" x14ac:dyDescent="0.35">
      <c r="A927" t="str">
        <f>Liste_composant[[#This Row],[N° de composant]]</f>
        <v>0096</v>
      </c>
      <c r="B927" s="56" t="s">
        <v>1148</v>
      </c>
      <c r="C927" s="12" t="s">
        <v>205</v>
      </c>
      <c r="D927" s="13" t="s">
        <v>109</v>
      </c>
      <c r="E927" s="13" t="s">
        <v>110</v>
      </c>
      <c r="F927" s="14" t="s">
        <v>106</v>
      </c>
      <c r="G927" s="14" t="s">
        <v>84</v>
      </c>
      <c r="H927" s="14"/>
      <c r="I927" s="13"/>
      <c r="J927" s="13"/>
      <c r="K927" s="13"/>
      <c r="L927" s="15"/>
      <c r="M927" s="16"/>
    </row>
    <row r="928" spans="1:13" ht="23.25" x14ac:dyDescent="0.35">
      <c r="A928" t="str">
        <f>Liste_composant[[#This Row],[N° de composant]]</f>
        <v>0097</v>
      </c>
      <c r="B928" s="56" t="s">
        <v>1148</v>
      </c>
      <c r="C928" s="12" t="s">
        <v>206</v>
      </c>
      <c r="D928" s="13" t="s">
        <v>1202</v>
      </c>
      <c r="E928" s="13" t="s">
        <v>195</v>
      </c>
      <c r="F928" s="14" t="s">
        <v>101</v>
      </c>
      <c r="G928" s="14" t="s">
        <v>84</v>
      </c>
      <c r="H928" s="14"/>
      <c r="I928" s="13"/>
      <c r="J928" s="13"/>
      <c r="K928" s="13"/>
      <c r="L928" s="15"/>
      <c r="M928" s="16"/>
    </row>
    <row r="929" spans="1:13" ht="23.25" x14ac:dyDescent="0.35">
      <c r="A929" t="str">
        <f>Liste_composant[[#This Row],[N° de composant]]</f>
        <v>0098</v>
      </c>
      <c r="B929" s="56" t="s">
        <v>1148</v>
      </c>
      <c r="C929" s="12" t="s">
        <v>207</v>
      </c>
      <c r="D929" s="13" t="s">
        <v>1203</v>
      </c>
      <c r="E929" s="13" t="s">
        <v>136</v>
      </c>
      <c r="F929" s="14" t="s">
        <v>106</v>
      </c>
      <c r="G929" s="14" t="s">
        <v>84</v>
      </c>
      <c r="H929" s="14"/>
      <c r="I929" s="13"/>
      <c r="J929" s="13"/>
      <c r="K929" s="13"/>
      <c r="L929" s="15"/>
      <c r="M929" s="16"/>
    </row>
    <row r="930" spans="1:13" ht="23.25" x14ac:dyDescent="0.35">
      <c r="A930" t="str">
        <f>Liste_composant[[#This Row],[N° de composant]]</f>
        <v>0099</v>
      </c>
      <c r="B930" s="56" t="s">
        <v>1148</v>
      </c>
      <c r="C930" s="12" t="s">
        <v>208</v>
      </c>
      <c r="D930" s="13" t="s">
        <v>1204</v>
      </c>
      <c r="E930" s="13" t="s">
        <v>217</v>
      </c>
      <c r="F930" s="14" t="s">
        <v>218</v>
      </c>
      <c r="G930" s="14" t="s">
        <v>186</v>
      </c>
      <c r="H930" s="14"/>
      <c r="I930" s="13"/>
      <c r="J930" s="13"/>
      <c r="K930" s="13"/>
      <c r="L930" s="15"/>
      <c r="M930" s="16"/>
    </row>
    <row r="931" spans="1:13" ht="23.25" x14ac:dyDescent="0.35">
      <c r="A931" t="str">
        <f>Liste_composant[[#This Row],[N° de composant]]</f>
        <v>0100</v>
      </c>
      <c r="B931" s="56" t="s">
        <v>1148</v>
      </c>
      <c r="C931" s="12" t="s">
        <v>209</v>
      </c>
      <c r="D931" s="13" t="s">
        <v>1115</v>
      </c>
      <c r="E931" s="13" t="s">
        <v>189</v>
      </c>
      <c r="F931" s="14" t="s">
        <v>101</v>
      </c>
      <c r="G931" s="14" t="s">
        <v>186</v>
      </c>
      <c r="H931" s="14"/>
      <c r="I931" s="13"/>
      <c r="J931" s="13"/>
      <c r="K931" s="13"/>
      <c r="L931" s="15"/>
      <c r="M931" s="16"/>
    </row>
    <row r="932" spans="1:13" ht="23.25" x14ac:dyDescent="0.35">
      <c r="A932" t="str">
        <f>Liste_composant[[#This Row],[N° de composant]]</f>
        <v>0101</v>
      </c>
      <c r="B932" s="56" t="s">
        <v>1148</v>
      </c>
      <c r="C932" s="12" t="s">
        <v>210</v>
      </c>
      <c r="D932" s="13" t="s">
        <v>1205</v>
      </c>
      <c r="E932" s="13" t="s">
        <v>1206</v>
      </c>
      <c r="F932" s="14" t="s">
        <v>101</v>
      </c>
      <c r="G932" s="14" t="s">
        <v>186</v>
      </c>
      <c r="H932" s="14"/>
      <c r="I932" s="13"/>
      <c r="J932" s="13"/>
      <c r="K932" s="13"/>
      <c r="L932" s="15"/>
      <c r="M932" s="16"/>
    </row>
    <row r="933" spans="1:13" ht="23.25" x14ac:dyDescent="0.35">
      <c r="A933" t="str">
        <f>Liste_composant[[#This Row],[N° de composant]]</f>
        <v>0102</v>
      </c>
      <c r="B933" s="56" t="s">
        <v>1148</v>
      </c>
      <c r="C933" s="12" t="s">
        <v>211</v>
      </c>
      <c r="D933" s="13" t="s">
        <v>1205</v>
      </c>
      <c r="E933" s="13" t="s">
        <v>1206</v>
      </c>
      <c r="F933" s="14" t="s">
        <v>101</v>
      </c>
      <c r="G933" s="14" t="s">
        <v>186</v>
      </c>
      <c r="H933" s="14"/>
      <c r="I933" s="13"/>
      <c r="J933" s="13"/>
      <c r="K933" s="13"/>
      <c r="L933" s="15"/>
      <c r="M933" s="16"/>
    </row>
    <row r="934" spans="1:13" ht="23.25" x14ac:dyDescent="0.35">
      <c r="A934" t="str">
        <f>Liste_composant[[#This Row],[N° de composant]]</f>
        <v>0103</v>
      </c>
      <c r="B934" s="56" t="s">
        <v>1148</v>
      </c>
      <c r="C934" s="12" t="s">
        <v>212</v>
      </c>
      <c r="D934" s="13" t="s">
        <v>1205</v>
      </c>
      <c r="E934" s="13" t="s">
        <v>1206</v>
      </c>
      <c r="F934" s="14" t="s">
        <v>101</v>
      </c>
      <c r="G934" s="14" t="s">
        <v>186</v>
      </c>
      <c r="H934" s="14"/>
      <c r="I934" s="13"/>
      <c r="J934" s="13"/>
      <c r="K934" s="13"/>
      <c r="L934" s="15"/>
      <c r="M934" s="16"/>
    </row>
    <row r="935" spans="1:13" ht="23.25" x14ac:dyDescent="0.35">
      <c r="A935" t="str">
        <f>Liste_composant[[#This Row],[N° de composant]]</f>
        <v>0104</v>
      </c>
      <c r="B935" s="56" t="s">
        <v>1148</v>
      </c>
      <c r="C935" s="12" t="s">
        <v>213</v>
      </c>
      <c r="D935" s="13" t="s">
        <v>1205</v>
      </c>
      <c r="E935" s="13" t="s">
        <v>1206</v>
      </c>
      <c r="F935" s="14" t="s">
        <v>101</v>
      </c>
      <c r="G935" s="14" t="s">
        <v>186</v>
      </c>
      <c r="H935" s="14"/>
      <c r="I935" s="13"/>
      <c r="J935" s="13"/>
      <c r="K935" s="13"/>
      <c r="L935" s="15"/>
      <c r="M935" s="16"/>
    </row>
    <row r="936" spans="1:13" ht="23.25" x14ac:dyDescent="0.35">
      <c r="A936" t="str">
        <f>Liste_composant[[#This Row],[N° de composant]]</f>
        <v>0105</v>
      </c>
      <c r="B936" s="56" t="s">
        <v>1148</v>
      </c>
      <c r="C936" s="12" t="s">
        <v>214</v>
      </c>
      <c r="D936" s="13" t="s">
        <v>1205</v>
      </c>
      <c r="E936" s="13" t="s">
        <v>1206</v>
      </c>
      <c r="F936" s="14" t="s">
        <v>101</v>
      </c>
      <c r="G936" s="14" t="s">
        <v>186</v>
      </c>
      <c r="H936" s="14"/>
      <c r="I936" s="13"/>
      <c r="J936" s="13"/>
      <c r="K936" s="13"/>
      <c r="L936" s="15"/>
      <c r="M936" s="16"/>
    </row>
    <row r="937" spans="1:13" ht="23.25" x14ac:dyDescent="0.35">
      <c r="A937" t="str">
        <f>Liste_composant[[#This Row],[N° de composant]]</f>
        <v>0106</v>
      </c>
      <c r="B937" s="56" t="s">
        <v>1148</v>
      </c>
      <c r="C937" s="12" t="s">
        <v>739</v>
      </c>
      <c r="D937" s="13" t="s">
        <v>1205</v>
      </c>
      <c r="E937" s="13" t="s">
        <v>1206</v>
      </c>
      <c r="F937" s="14" t="s">
        <v>101</v>
      </c>
      <c r="G937" s="14" t="s">
        <v>186</v>
      </c>
      <c r="H937" s="14"/>
      <c r="I937" s="13"/>
      <c r="J937" s="13"/>
      <c r="K937" s="13"/>
      <c r="L937" s="15"/>
      <c r="M937" s="16"/>
    </row>
    <row r="938" spans="1:13" ht="23.25" x14ac:dyDescent="0.35">
      <c r="A938" t="str">
        <f>Liste_composant[[#This Row],[N° de composant]]</f>
        <v>0107</v>
      </c>
      <c r="B938" s="56" t="s">
        <v>1148</v>
      </c>
      <c r="C938" s="12" t="s">
        <v>740</v>
      </c>
      <c r="D938" s="13" t="s">
        <v>1205</v>
      </c>
      <c r="E938" s="13" t="s">
        <v>1206</v>
      </c>
      <c r="F938" s="14" t="s">
        <v>101</v>
      </c>
      <c r="G938" s="14" t="s">
        <v>186</v>
      </c>
      <c r="H938" s="14"/>
      <c r="I938" s="13"/>
      <c r="J938" s="13"/>
      <c r="K938" s="13"/>
      <c r="L938" s="15"/>
      <c r="M938" s="16"/>
    </row>
    <row r="939" spans="1:13" ht="23.25" x14ac:dyDescent="0.35">
      <c r="A939" t="str">
        <f>Liste_composant[[#This Row],[N° de composant]]</f>
        <v>0108</v>
      </c>
      <c r="B939" s="56" t="s">
        <v>1148</v>
      </c>
      <c r="C939" s="12" t="s">
        <v>741</v>
      </c>
      <c r="D939" s="13" t="s">
        <v>1205</v>
      </c>
      <c r="E939" s="13" t="s">
        <v>1206</v>
      </c>
      <c r="F939" s="14" t="s">
        <v>101</v>
      </c>
      <c r="G939" s="14" t="s">
        <v>186</v>
      </c>
      <c r="H939" s="14"/>
      <c r="I939" s="13"/>
      <c r="J939" s="13"/>
      <c r="K939" s="13"/>
      <c r="L939" s="15"/>
      <c r="M939" s="16"/>
    </row>
    <row r="940" spans="1:13" ht="23.25" x14ac:dyDescent="0.35">
      <c r="A940" t="str">
        <f>Liste_composant[[#This Row],[N° de composant]]</f>
        <v>0109</v>
      </c>
      <c r="B940" s="56" t="s">
        <v>1148</v>
      </c>
      <c r="C940" s="12" t="s">
        <v>742</v>
      </c>
      <c r="D940" s="13" t="s">
        <v>1205</v>
      </c>
      <c r="E940" s="13" t="s">
        <v>1206</v>
      </c>
      <c r="F940" s="14" t="s">
        <v>101</v>
      </c>
      <c r="G940" s="14" t="s">
        <v>186</v>
      </c>
      <c r="H940" s="14"/>
      <c r="I940" s="13"/>
      <c r="J940" s="13"/>
      <c r="K940" s="13"/>
      <c r="L940" s="15"/>
      <c r="M940" s="16"/>
    </row>
    <row r="941" spans="1:13" ht="23.25" x14ac:dyDescent="0.35">
      <c r="A941" t="str">
        <f>Liste_composant[[#This Row],[N° de composant]]</f>
        <v>0110</v>
      </c>
      <c r="B941" s="56" t="s">
        <v>1148</v>
      </c>
      <c r="C941" s="12" t="s">
        <v>744</v>
      </c>
      <c r="D941" s="13" t="s">
        <v>1205</v>
      </c>
      <c r="E941" s="13" t="s">
        <v>1206</v>
      </c>
      <c r="F941" s="14" t="s">
        <v>101</v>
      </c>
      <c r="G941" s="14" t="s">
        <v>186</v>
      </c>
      <c r="H941" s="14"/>
      <c r="I941" s="13"/>
      <c r="J941" s="13"/>
      <c r="K941" s="13"/>
      <c r="L941" s="15"/>
      <c r="M941" s="16"/>
    </row>
    <row r="942" spans="1:13" ht="23.25" x14ac:dyDescent="0.35">
      <c r="A942" t="str">
        <f>Liste_composant[[#This Row],[N° de composant]]</f>
        <v>0111</v>
      </c>
      <c r="B942" s="56" t="s">
        <v>1148</v>
      </c>
      <c r="C942" s="12" t="s">
        <v>746</v>
      </c>
      <c r="D942" s="13" t="s">
        <v>1205</v>
      </c>
      <c r="E942" s="13" t="s">
        <v>1206</v>
      </c>
      <c r="F942" s="14" t="s">
        <v>101</v>
      </c>
      <c r="G942" s="14" t="s">
        <v>186</v>
      </c>
      <c r="H942" s="14"/>
      <c r="I942" s="13"/>
      <c r="J942" s="13"/>
      <c r="K942" s="13"/>
      <c r="L942" s="15"/>
      <c r="M942" s="16"/>
    </row>
    <row r="943" spans="1:13" ht="23.25" x14ac:dyDescent="0.35">
      <c r="A943" t="str">
        <f>Liste_composant[[#This Row],[N° de composant]]</f>
        <v>0112</v>
      </c>
      <c r="B943" s="56" t="s">
        <v>1148</v>
      </c>
      <c r="C943" s="12" t="s">
        <v>748</v>
      </c>
      <c r="D943" s="13" t="s">
        <v>1205</v>
      </c>
      <c r="E943" s="13" t="s">
        <v>1206</v>
      </c>
      <c r="F943" s="14" t="s">
        <v>101</v>
      </c>
      <c r="G943" s="14" t="s">
        <v>186</v>
      </c>
      <c r="H943" s="14"/>
      <c r="I943" s="13"/>
      <c r="J943" s="13"/>
      <c r="K943" s="13"/>
      <c r="L943" s="15"/>
      <c r="M943" s="16"/>
    </row>
    <row r="944" spans="1:13" ht="23.25" x14ac:dyDescent="0.35">
      <c r="A944" t="str">
        <f>Liste_composant[[#This Row],[N° de composant]]</f>
        <v>0113</v>
      </c>
      <c r="B944" s="56" t="s">
        <v>1148</v>
      </c>
      <c r="C944" s="12" t="s">
        <v>750</v>
      </c>
      <c r="D944" s="13" t="s">
        <v>1205</v>
      </c>
      <c r="E944" s="13" t="s">
        <v>1206</v>
      </c>
      <c r="F944" s="14" t="s">
        <v>101</v>
      </c>
      <c r="G944" s="14" t="s">
        <v>186</v>
      </c>
      <c r="H944" s="14"/>
      <c r="I944" s="13"/>
      <c r="J944" s="13"/>
      <c r="K944" s="13"/>
      <c r="L944" s="15"/>
      <c r="M944" s="16"/>
    </row>
    <row r="945" spans="1:13" ht="23.25" x14ac:dyDescent="0.35">
      <c r="A945" t="str">
        <f>Liste_composant[[#This Row],[N° de composant]]</f>
        <v>0114</v>
      </c>
      <c r="B945" s="56" t="s">
        <v>1148</v>
      </c>
      <c r="C945" s="12" t="s">
        <v>752</v>
      </c>
      <c r="D945" s="13" t="s">
        <v>1205</v>
      </c>
      <c r="E945" s="13" t="s">
        <v>1206</v>
      </c>
      <c r="F945" s="14" t="s">
        <v>101</v>
      </c>
      <c r="G945" s="14" t="s">
        <v>186</v>
      </c>
      <c r="H945" s="14"/>
      <c r="I945" s="13"/>
      <c r="J945" s="13"/>
      <c r="K945" s="13"/>
      <c r="L945" s="15"/>
      <c r="M945" s="16"/>
    </row>
    <row r="946" spans="1:13" ht="23.25" x14ac:dyDescent="0.35">
      <c r="A946" t="str">
        <f>Liste_composant[[#This Row],[N° de composant]]</f>
        <v>0115</v>
      </c>
      <c r="B946" s="56" t="s">
        <v>1148</v>
      </c>
      <c r="C946" s="12" t="s">
        <v>754</v>
      </c>
      <c r="D946" s="13" t="s">
        <v>1205</v>
      </c>
      <c r="E946" s="13" t="s">
        <v>1206</v>
      </c>
      <c r="F946" s="14" t="s">
        <v>101</v>
      </c>
      <c r="G946" s="14" t="s">
        <v>186</v>
      </c>
      <c r="H946" s="14"/>
      <c r="I946" s="13"/>
      <c r="J946" s="13"/>
      <c r="K946" s="13"/>
      <c r="L946" s="15"/>
      <c r="M946" s="16"/>
    </row>
    <row r="947" spans="1:13" ht="23.25" x14ac:dyDescent="0.35">
      <c r="A947" t="str">
        <f>Liste_composant[[#This Row],[N° de composant]]</f>
        <v>0116</v>
      </c>
      <c r="B947" s="56" t="s">
        <v>1148</v>
      </c>
      <c r="C947" s="12" t="s">
        <v>215</v>
      </c>
      <c r="D947" s="13" t="s">
        <v>1205</v>
      </c>
      <c r="E947" s="13" t="s">
        <v>1206</v>
      </c>
      <c r="F947" s="14" t="s">
        <v>101</v>
      </c>
      <c r="G947" s="14" t="s">
        <v>186</v>
      </c>
      <c r="H947" s="14"/>
      <c r="I947" s="13"/>
      <c r="J947" s="13"/>
      <c r="K947" s="13"/>
      <c r="L947" s="15"/>
      <c r="M947" s="16"/>
    </row>
    <row r="948" spans="1:13" ht="23.25" x14ac:dyDescent="0.35">
      <c r="A948" t="str">
        <f>Liste_composant[[#This Row],[N° de composant]]</f>
        <v>0117</v>
      </c>
      <c r="B948" s="56" t="s">
        <v>1148</v>
      </c>
      <c r="C948" s="12" t="s">
        <v>845</v>
      </c>
      <c r="D948" s="13" t="s">
        <v>1205</v>
      </c>
      <c r="E948" s="13" t="s">
        <v>1206</v>
      </c>
      <c r="F948" s="14" t="s">
        <v>101</v>
      </c>
      <c r="G948" s="14" t="s">
        <v>186</v>
      </c>
      <c r="H948" s="14"/>
      <c r="I948" s="13"/>
      <c r="J948" s="13"/>
      <c r="K948" s="13"/>
      <c r="L948" s="15"/>
      <c r="M948" s="16"/>
    </row>
    <row r="949" spans="1:13" ht="23.25" x14ac:dyDescent="0.35">
      <c r="A949" t="str">
        <f>Liste_composant[[#This Row],[N° de composant]]</f>
        <v>0118</v>
      </c>
      <c r="B949" s="56" t="s">
        <v>1148</v>
      </c>
      <c r="C949" s="12" t="s">
        <v>219</v>
      </c>
      <c r="D949" s="13" t="s">
        <v>1205</v>
      </c>
      <c r="E949" s="13" t="s">
        <v>1206</v>
      </c>
      <c r="F949" s="14" t="s">
        <v>101</v>
      </c>
      <c r="G949" s="14" t="s">
        <v>186</v>
      </c>
      <c r="H949" s="14"/>
      <c r="I949" s="13"/>
      <c r="J949" s="13"/>
      <c r="K949" s="13"/>
      <c r="L949" s="15"/>
      <c r="M949" s="16"/>
    </row>
    <row r="950" spans="1:13" ht="23.25" x14ac:dyDescent="0.35">
      <c r="A950" t="str">
        <f>Liste_composant[[#This Row],[N° de composant]]</f>
        <v>0119</v>
      </c>
      <c r="B950" s="56" t="s">
        <v>1148</v>
      </c>
      <c r="C950" s="12" t="s">
        <v>847</v>
      </c>
      <c r="D950" s="13" t="s">
        <v>1205</v>
      </c>
      <c r="E950" s="13" t="s">
        <v>1206</v>
      </c>
      <c r="F950" s="14" t="s">
        <v>101</v>
      </c>
      <c r="G950" s="14" t="s">
        <v>186</v>
      </c>
      <c r="H950" s="14"/>
      <c r="I950" s="13"/>
      <c r="J950" s="13"/>
      <c r="K950" s="13"/>
      <c r="L950" s="15"/>
      <c r="M950" s="16"/>
    </row>
    <row r="951" spans="1:13" ht="23.25" x14ac:dyDescent="0.35">
      <c r="A951" t="str">
        <f>Liste_composant[[#This Row],[N° de composant]]</f>
        <v>0120</v>
      </c>
      <c r="B951" s="56" t="s">
        <v>1148</v>
      </c>
      <c r="C951" s="12" t="s">
        <v>850</v>
      </c>
      <c r="D951" s="13" t="s">
        <v>1205</v>
      </c>
      <c r="E951" s="13" t="s">
        <v>1206</v>
      </c>
      <c r="F951" s="14" t="s">
        <v>101</v>
      </c>
      <c r="G951" s="14" t="s">
        <v>186</v>
      </c>
      <c r="H951" s="14"/>
      <c r="I951" s="13"/>
      <c r="J951" s="13"/>
      <c r="K951" s="13"/>
      <c r="L951" s="15"/>
      <c r="M951" s="16"/>
    </row>
    <row r="952" spans="1:13" ht="23.25" x14ac:dyDescent="0.35">
      <c r="A952" t="str">
        <f>Liste_composant[[#This Row],[N° de composant]]</f>
        <v>0121</v>
      </c>
      <c r="B952" s="56" t="s">
        <v>1148</v>
      </c>
      <c r="C952" s="12" t="s">
        <v>221</v>
      </c>
      <c r="D952" s="13" t="s">
        <v>1205</v>
      </c>
      <c r="E952" s="13" t="s">
        <v>1206</v>
      </c>
      <c r="F952" s="14" t="s">
        <v>101</v>
      </c>
      <c r="G952" s="14" t="s">
        <v>186</v>
      </c>
      <c r="H952" s="14"/>
      <c r="I952" s="13"/>
      <c r="J952" s="13"/>
      <c r="K952" s="13"/>
      <c r="L952" s="15"/>
      <c r="M952" s="16"/>
    </row>
    <row r="953" spans="1:13" ht="23.25" x14ac:dyDescent="0.35">
      <c r="A953" t="str">
        <f>Liste_composant[[#This Row],[N° de composant]]</f>
        <v>0122</v>
      </c>
      <c r="B953" s="56" t="s">
        <v>1148</v>
      </c>
      <c r="C953" s="12" t="s">
        <v>223</v>
      </c>
      <c r="D953" s="13" t="s">
        <v>1205</v>
      </c>
      <c r="E953" s="13" t="s">
        <v>1206</v>
      </c>
      <c r="F953" s="14" t="s">
        <v>101</v>
      </c>
      <c r="G953" s="14" t="s">
        <v>186</v>
      </c>
      <c r="H953" s="14"/>
      <c r="I953" s="13"/>
      <c r="J953" s="13"/>
      <c r="K953" s="13"/>
      <c r="L953" s="15"/>
      <c r="M953" s="16"/>
    </row>
    <row r="954" spans="1:13" ht="23.25" x14ac:dyDescent="0.35">
      <c r="A954" t="str">
        <f>Liste_composant[[#This Row],[N° de composant]]</f>
        <v>0123</v>
      </c>
      <c r="B954" s="56" t="s">
        <v>1148</v>
      </c>
      <c r="C954" s="12" t="s">
        <v>225</v>
      </c>
      <c r="D954" s="13" t="s">
        <v>1205</v>
      </c>
      <c r="E954" s="13" t="s">
        <v>1206</v>
      </c>
      <c r="F954" s="14" t="s">
        <v>101</v>
      </c>
      <c r="G954" s="14" t="s">
        <v>186</v>
      </c>
      <c r="H954" s="14"/>
      <c r="I954" s="13"/>
      <c r="J954" s="13"/>
      <c r="K954" s="13"/>
      <c r="L954" s="15"/>
      <c r="M954" s="16"/>
    </row>
    <row r="955" spans="1:13" ht="23.25" x14ac:dyDescent="0.35">
      <c r="A955" t="str">
        <f>Liste_composant[[#This Row],[N° de composant]]</f>
        <v>0124</v>
      </c>
      <c r="B955" s="56" t="s">
        <v>1148</v>
      </c>
      <c r="C955" s="12" t="s">
        <v>228</v>
      </c>
      <c r="D955" s="13" t="s">
        <v>1205</v>
      </c>
      <c r="E955" s="13" t="s">
        <v>1206</v>
      </c>
      <c r="F955" s="14" t="s">
        <v>101</v>
      </c>
      <c r="G955" s="14" t="s">
        <v>186</v>
      </c>
      <c r="H955" s="14"/>
      <c r="I955" s="13"/>
      <c r="J955" s="13"/>
      <c r="K955" s="13"/>
      <c r="L955" s="15"/>
      <c r="M955" s="16"/>
    </row>
    <row r="956" spans="1:13" ht="23.25" x14ac:dyDescent="0.35">
      <c r="A956" t="str">
        <f>Liste_composant[[#This Row],[N° de composant]]</f>
        <v>0125</v>
      </c>
      <c r="B956" s="56" t="s">
        <v>1148</v>
      </c>
      <c r="C956" s="12" t="s">
        <v>231</v>
      </c>
      <c r="D956" s="13" t="s">
        <v>1205</v>
      </c>
      <c r="E956" s="13" t="s">
        <v>1206</v>
      </c>
      <c r="F956" s="14" t="s">
        <v>101</v>
      </c>
      <c r="G956" s="14" t="s">
        <v>186</v>
      </c>
      <c r="H956" s="14"/>
      <c r="I956" s="13"/>
      <c r="J956" s="13"/>
      <c r="K956" s="13"/>
      <c r="L956" s="15"/>
      <c r="M956" s="16"/>
    </row>
    <row r="957" spans="1:13" ht="23.25" x14ac:dyDescent="0.35">
      <c r="A957" t="str">
        <f>Liste_composant[[#This Row],[N° de composant]]</f>
        <v>0126</v>
      </c>
      <c r="B957" s="56" t="s">
        <v>1148</v>
      </c>
      <c r="C957" s="12" t="s">
        <v>233</v>
      </c>
      <c r="D957" s="13" t="s">
        <v>1205</v>
      </c>
      <c r="E957" s="13" t="s">
        <v>1206</v>
      </c>
      <c r="F957" s="14" t="s">
        <v>101</v>
      </c>
      <c r="G957" s="14" t="s">
        <v>186</v>
      </c>
      <c r="H957" s="14"/>
      <c r="I957" s="13"/>
      <c r="J957" s="13"/>
      <c r="K957" s="13"/>
      <c r="L957" s="15"/>
      <c r="M957" s="16"/>
    </row>
    <row r="958" spans="1:13" ht="23.25" x14ac:dyDescent="0.35">
      <c r="A958" t="str">
        <f>Liste_composant[[#This Row],[N° de composant]]</f>
        <v>0127</v>
      </c>
      <c r="B958" s="56" t="s">
        <v>1148</v>
      </c>
      <c r="C958" s="12" t="s">
        <v>235</v>
      </c>
      <c r="D958" s="13" t="s">
        <v>1205</v>
      </c>
      <c r="E958" s="13" t="s">
        <v>1206</v>
      </c>
      <c r="F958" s="14" t="s">
        <v>101</v>
      </c>
      <c r="G958" s="14" t="s">
        <v>186</v>
      </c>
      <c r="H958" s="14"/>
      <c r="I958" s="13"/>
      <c r="J958" s="13"/>
      <c r="K958" s="13"/>
      <c r="L958" s="15"/>
      <c r="M958" s="16"/>
    </row>
    <row r="959" spans="1:13" ht="23.25" x14ac:dyDescent="0.35">
      <c r="A959" t="str">
        <f>Liste_composant[[#This Row],[N° de composant]]</f>
        <v>0128</v>
      </c>
      <c r="B959" s="56" t="s">
        <v>1148</v>
      </c>
      <c r="C959" s="12" t="s">
        <v>237</v>
      </c>
      <c r="D959" s="13" t="s">
        <v>1205</v>
      </c>
      <c r="E959" s="13" t="s">
        <v>1206</v>
      </c>
      <c r="F959" s="14" t="s">
        <v>101</v>
      </c>
      <c r="G959" s="14" t="s">
        <v>186</v>
      </c>
      <c r="H959" s="14"/>
      <c r="I959" s="13"/>
      <c r="J959" s="13"/>
      <c r="K959" s="13"/>
      <c r="L959" s="15"/>
      <c r="M959" s="16"/>
    </row>
    <row r="960" spans="1:13" ht="23.25" x14ac:dyDescent="0.35">
      <c r="A960" t="str">
        <f>Liste_composant[[#This Row],[N° de composant]]</f>
        <v>0129</v>
      </c>
      <c r="B960" s="56" t="s">
        <v>1148</v>
      </c>
      <c r="C960" s="12" t="s">
        <v>239</v>
      </c>
      <c r="D960" s="13" t="s">
        <v>1205</v>
      </c>
      <c r="E960" s="13" t="s">
        <v>1206</v>
      </c>
      <c r="F960" s="14" t="s">
        <v>101</v>
      </c>
      <c r="G960" s="14" t="s">
        <v>186</v>
      </c>
      <c r="H960" s="14"/>
      <c r="I960" s="13"/>
      <c r="J960" s="13"/>
      <c r="K960" s="13"/>
      <c r="L960" s="15"/>
      <c r="M960" s="16"/>
    </row>
    <row r="961" spans="1:13" ht="23.25" x14ac:dyDescent="0.35">
      <c r="A961" t="str">
        <f>Liste_composant[[#This Row],[N° de composant]]</f>
        <v>0130</v>
      </c>
      <c r="B961" s="56" t="s">
        <v>1148</v>
      </c>
      <c r="C961" s="12" t="s">
        <v>241</v>
      </c>
      <c r="D961" s="13" t="s">
        <v>1205</v>
      </c>
      <c r="E961" s="13" t="s">
        <v>1206</v>
      </c>
      <c r="F961" s="14" t="s">
        <v>101</v>
      </c>
      <c r="G961" s="14" t="s">
        <v>186</v>
      </c>
      <c r="H961" s="14"/>
      <c r="I961" s="13"/>
      <c r="J961" s="13"/>
      <c r="K961" s="13"/>
      <c r="L961" s="15"/>
      <c r="M961" s="16"/>
    </row>
    <row r="962" spans="1:13" ht="23.25" x14ac:dyDescent="0.35">
      <c r="A962" t="str">
        <f>Liste_composant[[#This Row],[N° de composant]]</f>
        <v>0131</v>
      </c>
      <c r="B962" s="56" t="s">
        <v>1148</v>
      </c>
      <c r="C962" s="12" t="s">
        <v>858</v>
      </c>
      <c r="D962" s="13" t="s">
        <v>1205</v>
      </c>
      <c r="E962" s="13" t="s">
        <v>1206</v>
      </c>
      <c r="F962" s="14" t="s">
        <v>101</v>
      </c>
      <c r="G962" s="14" t="s">
        <v>186</v>
      </c>
      <c r="H962" s="14"/>
      <c r="I962" s="13"/>
      <c r="J962" s="13"/>
      <c r="K962" s="13"/>
      <c r="L962" s="15"/>
      <c r="M962" s="16"/>
    </row>
    <row r="963" spans="1:13" ht="23.25" x14ac:dyDescent="0.35">
      <c r="A963" t="str">
        <f>Liste_composant[[#This Row],[N° de composant]]</f>
        <v>0132</v>
      </c>
      <c r="B963" s="56" t="s">
        <v>1148</v>
      </c>
      <c r="C963" s="12" t="s">
        <v>243</v>
      </c>
      <c r="D963" s="13" t="s">
        <v>1205</v>
      </c>
      <c r="E963" s="13" t="s">
        <v>1206</v>
      </c>
      <c r="F963" s="14" t="s">
        <v>101</v>
      </c>
      <c r="G963" s="14" t="s">
        <v>186</v>
      </c>
      <c r="H963" s="14"/>
      <c r="I963" s="13"/>
      <c r="J963" s="13"/>
      <c r="K963" s="13"/>
      <c r="L963" s="15"/>
      <c r="M963" s="16"/>
    </row>
    <row r="964" spans="1:13" ht="23.25" x14ac:dyDescent="0.35">
      <c r="A964" t="str">
        <f>Liste_composant[[#This Row],[N° de composant]]</f>
        <v>0133</v>
      </c>
      <c r="B964" s="56" t="s">
        <v>1148</v>
      </c>
      <c r="C964" s="12" t="s">
        <v>247</v>
      </c>
      <c r="D964" s="13" t="s">
        <v>1205</v>
      </c>
      <c r="E964" s="13" t="s">
        <v>1206</v>
      </c>
      <c r="F964" s="14" t="s">
        <v>101</v>
      </c>
      <c r="G964" s="14" t="s">
        <v>186</v>
      </c>
      <c r="H964" s="14"/>
      <c r="I964" s="13"/>
      <c r="J964" s="13"/>
      <c r="K964" s="13"/>
      <c r="L964" s="15"/>
      <c r="M964" s="16"/>
    </row>
    <row r="965" spans="1:13" ht="23.25" x14ac:dyDescent="0.35">
      <c r="A965" t="str">
        <f>Liste_composant[[#This Row],[N° de composant]]</f>
        <v>0134</v>
      </c>
      <c r="B965" s="56" t="s">
        <v>1148</v>
      </c>
      <c r="C965" s="12" t="s">
        <v>865</v>
      </c>
      <c r="D965" s="13" t="s">
        <v>1205</v>
      </c>
      <c r="E965" s="13" t="s">
        <v>1206</v>
      </c>
      <c r="F965" s="14" t="s">
        <v>101</v>
      </c>
      <c r="G965" s="14" t="s">
        <v>186</v>
      </c>
      <c r="H965" s="14"/>
      <c r="I965" s="13"/>
      <c r="J965" s="13"/>
      <c r="K965" s="13"/>
      <c r="L965" s="15"/>
      <c r="M965" s="16"/>
    </row>
    <row r="966" spans="1:13" ht="23.25" x14ac:dyDescent="0.35">
      <c r="A966" t="str">
        <f>Liste_composant[[#This Row],[N° de composant]]</f>
        <v>0135</v>
      </c>
      <c r="B966" s="56" t="s">
        <v>1148</v>
      </c>
      <c r="C966" s="12" t="s">
        <v>867</v>
      </c>
      <c r="D966" s="13" t="s">
        <v>1205</v>
      </c>
      <c r="E966" s="13" t="s">
        <v>1206</v>
      </c>
      <c r="F966" s="14" t="s">
        <v>101</v>
      </c>
      <c r="G966" s="14" t="s">
        <v>186</v>
      </c>
      <c r="H966" s="14"/>
      <c r="I966" s="13"/>
      <c r="J966" s="13"/>
      <c r="K966" s="13"/>
      <c r="L966" s="15"/>
      <c r="M966" s="16"/>
    </row>
    <row r="967" spans="1:13" ht="23.25" x14ac:dyDescent="0.35">
      <c r="A967" t="str">
        <f>Liste_composant[[#This Row],[N° de composant]]</f>
        <v>0136</v>
      </c>
      <c r="B967" s="56" t="s">
        <v>1148</v>
      </c>
      <c r="C967" s="12" t="s">
        <v>249</v>
      </c>
      <c r="D967" s="13" t="s">
        <v>1205</v>
      </c>
      <c r="E967" s="13" t="s">
        <v>1206</v>
      </c>
      <c r="F967" s="14" t="s">
        <v>101</v>
      </c>
      <c r="G967" s="14" t="s">
        <v>186</v>
      </c>
      <c r="H967" s="14"/>
      <c r="I967" s="13"/>
      <c r="J967" s="13"/>
      <c r="K967" s="13"/>
      <c r="L967" s="15"/>
      <c r="M967" s="16"/>
    </row>
    <row r="968" spans="1:13" ht="23.25" x14ac:dyDescent="0.35">
      <c r="A968" t="str">
        <f>Liste_composant[[#This Row],[N° de composant]]</f>
        <v>0137</v>
      </c>
      <c r="B968" s="56" t="s">
        <v>1148</v>
      </c>
      <c r="C968" s="12" t="s">
        <v>251</v>
      </c>
      <c r="D968" s="13" t="s">
        <v>1205</v>
      </c>
      <c r="E968" s="13" t="s">
        <v>1206</v>
      </c>
      <c r="F968" s="14" t="s">
        <v>101</v>
      </c>
      <c r="G968" s="14" t="s">
        <v>186</v>
      </c>
      <c r="H968" s="14"/>
      <c r="I968" s="13"/>
      <c r="J968" s="13"/>
      <c r="K968" s="13"/>
      <c r="L968" s="15"/>
      <c r="M968" s="16"/>
    </row>
    <row r="969" spans="1:13" ht="23.25" x14ac:dyDescent="0.35">
      <c r="A969" t="str">
        <f>Liste_composant[[#This Row],[N° de composant]]</f>
        <v>0138</v>
      </c>
      <c r="B969" s="56" t="s">
        <v>1148</v>
      </c>
      <c r="C969" s="12" t="s">
        <v>253</v>
      </c>
      <c r="D969" s="13" t="s">
        <v>1207</v>
      </c>
      <c r="E969" s="13" t="s">
        <v>1163</v>
      </c>
      <c r="F969" s="14" t="s">
        <v>101</v>
      </c>
      <c r="G969" s="14" t="s">
        <v>186</v>
      </c>
      <c r="H969" s="14"/>
      <c r="I969" s="13"/>
      <c r="J969" s="13"/>
      <c r="K969" s="13"/>
      <c r="L969" s="15"/>
      <c r="M969" s="16"/>
    </row>
    <row r="970" spans="1:13" ht="23.25" x14ac:dyDescent="0.35">
      <c r="A970" t="str">
        <f>Liste_composant[[#This Row],[N° de composant]]</f>
        <v>0139</v>
      </c>
      <c r="B970" s="56" t="s">
        <v>1148</v>
      </c>
      <c r="C970" s="12" t="s">
        <v>255</v>
      </c>
      <c r="D970" s="13" t="s">
        <v>1208</v>
      </c>
      <c r="E970" s="13" t="s">
        <v>1163</v>
      </c>
      <c r="F970" s="14" t="s">
        <v>101</v>
      </c>
      <c r="G970" s="14" t="s">
        <v>186</v>
      </c>
      <c r="H970" s="14"/>
      <c r="I970" s="13"/>
      <c r="J970" s="13"/>
      <c r="K970" s="13"/>
      <c r="L970" s="15"/>
      <c r="M970" s="16"/>
    </row>
    <row r="971" spans="1:13" ht="23.25" x14ac:dyDescent="0.35">
      <c r="A971" t="str">
        <f>Liste_composant[[#This Row],[N° de composant]]</f>
        <v>0143</v>
      </c>
      <c r="B971" s="56" t="s">
        <v>1148</v>
      </c>
      <c r="C971" s="12" t="s">
        <v>263</v>
      </c>
      <c r="D971" s="13" t="s">
        <v>1209</v>
      </c>
      <c r="E971" s="13" t="s">
        <v>509</v>
      </c>
      <c r="F971" s="14" t="s">
        <v>106</v>
      </c>
      <c r="G971" s="14" t="s">
        <v>186</v>
      </c>
      <c r="H971" s="14"/>
      <c r="I971" s="13"/>
      <c r="J971" s="13"/>
      <c r="K971" s="13"/>
      <c r="L971" s="15"/>
      <c r="M971" s="16"/>
    </row>
    <row r="972" spans="1:13" ht="23.25" x14ac:dyDescent="0.35">
      <c r="A972" t="str">
        <f>Liste_composant[[#This Row],[N° de composant]]</f>
        <v>0144</v>
      </c>
      <c r="B972" s="56" t="s">
        <v>1148</v>
      </c>
      <c r="C972" s="12" t="s">
        <v>265</v>
      </c>
      <c r="D972" s="13" t="s">
        <v>1210</v>
      </c>
      <c r="E972" s="13" t="s">
        <v>185</v>
      </c>
      <c r="F972" s="14" t="s">
        <v>101</v>
      </c>
      <c r="G972" s="14" t="s">
        <v>84</v>
      </c>
      <c r="H972" s="14"/>
      <c r="I972" s="13"/>
      <c r="J972" s="13"/>
      <c r="K972" s="13"/>
      <c r="L972" s="15"/>
      <c r="M972" s="16"/>
    </row>
    <row r="973" spans="1:13" ht="23.25" x14ac:dyDescent="0.35">
      <c r="A973" t="str">
        <f>Liste_composant[[#This Row],[N° de composant]]</f>
        <v>0145</v>
      </c>
      <c r="B973" s="56" t="s">
        <v>1148</v>
      </c>
      <c r="C973" s="12" t="s">
        <v>267</v>
      </c>
      <c r="D973" s="13" t="s">
        <v>854</v>
      </c>
      <c r="E973" s="13" t="s">
        <v>189</v>
      </c>
      <c r="F973" s="14" t="s">
        <v>101</v>
      </c>
      <c r="G973" s="14" t="s">
        <v>84</v>
      </c>
      <c r="H973" s="14"/>
      <c r="I973" s="13"/>
      <c r="J973" s="13"/>
      <c r="K973" s="13"/>
      <c r="L973" s="15"/>
      <c r="M973" s="16"/>
    </row>
    <row r="974" spans="1:13" ht="23.25" x14ac:dyDescent="0.35">
      <c r="A974" t="str">
        <f>Liste_composant[[#This Row],[N° de composant]]</f>
        <v>0146</v>
      </c>
      <c r="B974" s="56" t="s">
        <v>1148</v>
      </c>
      <c r="C974" s="12" t="s">
        <v>269</v>
      </c>
      <c r="D974" s="13" t="s">
        <v>1211</v>
      </c>
      <c r="E974" s="13" t="s">
        <v>136</v>
      </c>
      <c r="F974" s="14" t="s">
        <v>106</v>
      </c>
      <c r="G974" s="14" t="s">
        <v>84</v>
      </c>
      <c r="H974" s="14"/>
      <c r="I974" s="13"/>
      <c r="J974" s="13"/>
      <c r="K974" s="13"/>
      <c r="L974" s="15"/>
      <c r="M974" s="16"/>
    </row>
    <row r="975" spans="1:13" ht="23.25" x14ac:dyDescent="0.35">
      <c r="A975" t="str">
        <f>Liste_composant[[#This Row],[N° de composant]]</f>
        <v>0147</v>
      </c>
      <c r="B975" s="56" t="s">
        <v>1148</v>
      </c>
      <c r="C975" s="12" t="s">
        <v>271</v>
      </c>
      <c r="D975" s="13" t="s">
        <v>780</v>
      </c>
      <c r="E975" s="13" t="s">
        <v>781</v>
      </c>
      <c r="F975" s="14" t="s">
        <v>101</v>
      </c>
      <c r="G975" s="14" t="s">
        <v>84</v>
      </c>
      <c r="H975" s="14"/>
      <c r="I975" s="13"/>
      <c r="J975" s="13"/>
      <c r="K975" s="13"/>
      <c r="L975" s="15"/>
      <c r="M975" s="16"/>
    </row>
    <row r="976" spans="1:13" ht="23.25" x14ac:dyDescent="0.35">
      <c r="A976" t="str">
        <f>Liste_composant[[#This Row],[N° de composant]]</f>
        <v>0148</v>
      </c>
      <c r="B976" s="56" t="s">
        <v>1148</v>
      </c>
      <c r="C976" s="12" t="s">
        <v>273</v>
      </c>
      <c r="D976" s="13" t="s">
        <v>1212</v>
      </c>
      <c r="E976" s="13" t="s">
        <v>100</v>
      </c>
      <c r="F976" s="14" t="s">
        <v>101</v>
      </c>
      <c r="G976" s="14" t="s">
        <v>84</v>
      </c>
      <c r="H976" s="14"/>
      <c r="I976" s="13"/>
      <c r="J976" s="13"/>
      <c r="K976" s="13"/>
      <c r="L976" s="15"/>
      <c r="M976" s="16"/>
    </row>
    <row r="977" spans="1:13" ht="23.25" x14ac:dyDescent="0.35">
      <c r="A977" t="str">
        <f>Liste_composant[[#This Row],[N° de composant]]</f>
        <v>0149</v>
      </c>
      <c r="B977" s="56" t="s">
        <v>1148</v>
      </c>
      <c r="C977" s="12" t="s">
        <v>275</v>
      </c>
      <c r="D977" s="13" t="s">
        <v>1213</v>
      </c>
      <c r="E977" s="13" t="s">
        <v>876</v>
      </c>
      <c r="F977" s="14" t="s">
        <v>106</v>
      </c>
      <c r="G977" s="14" t="s">
        <v>186</v>
      </c>
      <c r="H977" s="14"/>
      <c r="I977" s="13"/>
      <c r="J977" s="13"/>
      <c r="K977" s="13"/>
      <c r="L977" s="15"/>
      <c r="M977" s="16"/>
    </row>
    <row r="978" spans="1:13" ht="23.25" x14ac:dyDescent="0.35">
      <c r="A978" t="str">
        <f>Liste_composant[[#This Row],[N° de composant]]</f>
        <v>0151</v>
      </c>
      <c r="B978" s="56" t="s">
        <v>1148</v>
      </c>
      <c r="C978" s="12" t="s">
        <v>279</v>
      </c>
      <c r="D978" s="13" t="s">
        <v>1214</v>
      </c>
      <c r="E978" s="13" t="s">
        <v>227</v>
      </c>
      <c r="F978" s="14" t="s">
        <v>101</v>
      </c>
      <c r="G978" s="14" t="s">
        <v>186</v>
      </c>
      <c r="H978" s="14"/>
      <c r="I978" s="13"/>
      <c r="J978" s="13"/>
      <c r="K978" s="13"/>
      <c r="L978" s="15"/>
      <c r="M978" s="16"/>
    </row>
    <row r="979" spans="1:13" ht="23.25" x14ac:dyDescent="0.35">
      <c r="A979" t="str">
        <f>Liste_composant[[#This Row],[N° de composant]]</f>
        <v>0152</v>
      </c>
      <c r="B979" s="56" t="s">
        <v>1148</v>
      </c>
      <c r="C979" s="12" t="s">
        <v>281</v>
      </c>
      <c r="D979" s="13" t="s">
        <v>1215</v>
      </c>
      <c r="E979" s="13" t="s">
        <v>1216</v>
      </c>
      <c r="F979" s="14" t="s">
        <v>106</v>
      </c>
      <c r="G979" s="14" t="s">
        <v>84</v>
      </c>
      <c r="H979" s="14"/>
      <c r="I979" s="13"/>
      <c r="J979" s="13"/>
      <c r="K979" s="13"/>
      <c r="L979" s="15"/>
      <c r="M979" s="16"/>
    </row>
    <row r="980" spans="1:13" ht="23.25" x14ac:dyDescent="0.35">
      <c r="A980" t="str">
        <f>Liste_composant[[#This Row],[N° de composant]]</f>
        <v>0153</v>
      </c>
      <c r="B980" s="56" t="s">
        <v>1148</v>
      </c>
      <c r="C980" s="12" t="s">
        <v>282</v>
      </c>
      <c r="D980" s="13" t="s">
        <v>1217</v>
      </c>
      <c r="E980" s="13" t="s">
        <v>620</v>
      </c>
      <c r="F980" s="14" t="s">
        <v>106</v>
      </c>
      <c r="G980" s="14" t="s">
        <v>84</v>
      </c>
      <c r="H980" s="14"/>
      <c r="I980" s="13"/>
      <c r="J980" s="13"/>
      <c r="K980" s="13"/>
      <c r="L980" s="15"/>
      <c r="M980" s="16"/>
    </row>
    <row r="981" spans="1:13" ht="23.25" x14ac:dyDescent="0.35">
      <c r="A981" t="str">
        <f>Liste_composant[[#This Row],[N° de composant]]</f>
        <v>0154</v>
      </c>
      <c r="B981" s="56" t="s">
        <v>1148</v>
      </c>
      <c r="C981" s="12" t="s">
        <v>283</v>
      </c>
      <c r="D981" s="13" t="s">
        <v>1218</v>
      </c>
      <c r="E981" s="13" t="s">
        <v>1193</v>
      </c>
      <c r="F981" s="14" t="s">
        <v>101</v>
      </c>
      <c r="G981" s="14" t="s">
        <v>84</v>
      </c>
      <c r="H981" s="14"/>
      <c r="I981" s="13"/>
      <c r="J981" s="13"/>
      <c r="K981" s="13"/>
      <c r="L981" s="15"/>
      <c r="M981" s="16"/>
    </row>
    <row r="982" spans="1:13" ht="23.25" x14ac:dyDescent="0.35">
      <c r="A982" t="str">
        <f>Liste_composant[[#This Row],[N° de composant]]</f>
        <v>0155</v>
      </c>
      <c r="B982" s="56" t="s">
        <v>1148</v>
      </c>
      <c r="C982" s="12" t="s">
        <v>285</v>
      </c>
      <c r="D982" s="13" t="s">
        <v>1219</v>
      </c>
      <c r="E982" s="13" t="s">
        <v>136</v>
      </c>
      <c r="F982" s="14" t="s">
        <v>106</v>
      </c>
      <c r="G982" s="14" t="s">
        <v>84</v>
      </c>
      <c r="H982" s="14"/>
      <c r="I982" s="13"/>
      <c r="J982" s="13"/>
      <c r="K982" s="13"/>
      <c r="L982" s="15"/>
      <c r="M982" s="16"/>
    </row>
    <row r="983" spans="1:13" ht="23.25" x14ac:dyDescent="0.35">
      <c r="A983" t="str">
        <f>Liste_composant[[#This Row],[N° de composant]]</f>
        <v>0156</v>
      </c>
      <c r="B983" s="56" t="s">
        <v>1148</v>
      </c>
      <c r="C983" s="12" t="s">
        <v>286</v>
      </c>
      <c r="D983" s="13" t="s">
        <v>1220</v>
      </c>
      <c r="E983" s="13" t="s">
        <v>136</v>
      </c>
      <c r="F983" s="14" t="s">
        <v>106</v>
      </c>
      <c r="G983" s="14" t="s">
        <v>84</v>
      </c>
      <c r="H983" s="14"/>
      <c r="I983" s="13"/>
      <c r="J983" s="13"/>
      <c r="K983" s="13"/>
      <c r="L983" s="15"/>
      <c r="M983" s="16"/>
    </row>
    <row r="984" spans="1:13" ht="23.25" x14ac:dyDescent="0.35">
      <c r="A984" t="str">
        <f>Liste_composant[[#This Row],[N° de composant]]</f>
        <v>0157</v>
      </c>
      <c r="B984" s="56" t="s">
        <v>1148</v>
      </c>
      <c r="C984" s="12" t="s">
        <v>288</v>
      </c>
      <c r="D984" s="13" t="s">
        <v>1221</v>
      </c>
      <c r="E984" s="13" t="s">
        <v>185</v>
      </c>
      <c r="F984" s="14" t="s">
        <v>101</v>
      </c>
      <c r="G984" s="14" t="s">
        <v>84</v>
      </c>
      <c r="H984" s="14"/>
      <c r="I984" s="13"/>
      <c r="J984" s="13"/>
      <c r="K984" s="13"/>
      <c r="L984" s="15"/>
      <c r="M984" s="16"/>
    </row>
    <row r="985" spans="1:13" ht="23.25" x14ac:dyDescent="0.35">
      <c r="A985" t="str">
        <f>Liste_composant[[#This Row],[N° de composant]]</f>
        <v>0158</v>
      </c>
      <c r="B985" s="56" t="s">
        <v>1148</v>
      </c>
      <c r="C985" s="12" t="s">
        <v>289</v>
      </c>
      <c r="D985" s="13" t="s">
        <v>1222</v>
      </c>
      <c r="E985" s="13" t="s">
        <v>185</v>
      </c>
      <c r="F985" s="14" t="s">
        <v>101</v>
      </c>
      <c r="G985" s="14" t="s">
        <v>84</v>
      </c>
      <c r="H985" s="14"/>
      <c r="I985" s="13"/>
      <c r="J985" s="13"/>
      <c r="K985" s="13"/>
      <c r="L985" s="15"/>
      <c r="M985" s="16"/>
    </row>
    <row r="986" spans="1:13" ht="23.25" x14ac:dyDescent="0.35">
      <c r="A986" t="str">
        <f>Liste_composant[[#This Row],[N° de composant]]</f>
        <v>0159</v>
      </c>
      <c r="B986" s="56" t="s">
        <v>1148</v>
      </c>
      <c r="C986" s="12" t="s">
        <v>291</v>
      </c>
      <c r="D986" s="13" t="s">
        <v>1223</v>
      </c>
      <c r="E986" s="13" t="s">
        <v>185</v>
      </c>
      <c r="F986" s="14" t="s">
        <v>101</v>
      </c>
      <c r="G986" s="14" t="s">
        <v>84</v>
      </c>
      <c r="H986" s="14"/>
      <c r="I986" s="13"/>
      <c r="J986" s="13"/>
      <c r="K986" s="13"/>
      <c r="L986" s="15"/>
      <c r="M986" s="16"/>
    </row>
    <row r="987" spans="1:13" ht="23.25" x14ac:dyDescent="0.35">
      <c r="A987" t="str">
        <f>Liste_composant[[#This Row],[N° de composant]]</f>
        <v>0160</v>
      </c>
      <c r="B987" s="56" t="s">
        <v>1148</v>
      </c>
      <c r="C987" s="12" t="s">
        <v>293</v>
      </c>
      <c r="D987" s="13" t="s">
        <v>1224</v>
      </c>
      <c r="E987" s="13" t="s">
        <v>227</v>
      </c>
      <c r="F987" s="14" t="s">
        <v>101</v>
      </c>
      <c r="G987" s="14" t="s">
        <v>84</v>
      </c>
      <c r="H987" s="14"/>
      <c r="I987" s="13"/>
      <c r="J987" s="13"/>
      <c r="K987" s="13"/>
      <c r="L987" s="15"/>
      <c r="M987" s="16"/>
    </row>
    <row r="988" spans="1:13" ht="23.25" x14ac:dyDescent="0.35">
      <c r="A988" t="str">
        <f>Liste_composant[[#This Row],[N° de composant]]</f>
        <v>0161</v>
      </c>
      <c r="B988" s="56" t="s">
        <v>1148</v>
      </c>
      <c r="C988" s="12" t="s">
        <v>294</v>
      </c>
      <c r="D988" s="13" t="s">
        <v>1225</v>
      </c>
      <c r="E988" s="13" t="s">
        <v>185</v>
      </c>
      <c r="F988" s="14" t="s">
        <v>101</v>
      </c>
      <c r="G988" s="14" t="s">
        <v>84</v>
      </c>
      <c r="H988" s="14"/>
      <c r="I988" s="13"/>
      <c r="J988" s="13"/>
      <c r="K988" s="13"/>
      <c r="L988" s="15"/>
      <c r="M988" s="16"/>
    </row>
    <row r="989" spans="1:13" ht="23.25" x14ac:dyDescent="0.35">
      <c r="A989" t="str">
        <f>Liste_composant[[#This Row],[N° de composant]]</f>
        <v>0162</v>
      </c>
      <c r="B989" s="56" t="s">
        <v>1148</v>
      </c>
      <c r="C989" s="12" t="s">
        <v>296</v>
      </c>
      <c r="D989" s="13" t="s">
        <v>1226</v>
      </c>
      <c r="E989" s="13" t="s">
        <v>488</v>
      </c>
      <c r="F989" s="14" t="s">
        <v>106</v>
      </c>
      <c r="G989" s="14" t="s">
        <v>84</v>
      </c>
      <c r="H989" s="14"/>
      <c r="I989" s="13"/>
      <c r="J989" s="13"/>
      <c r="K989" s="13"/>
      <c r="L989" s="15"/>
      <c r="M989" s="16"/>
    </row>
    <row r="990" spans="1:13" ht="23.25" x14ac:dyDescent="0.35">
      <c r="A990" t="str">
        <f>Liste_composant[[#This Row],[N° de composant]]</f>
        <v>0163</v>
      </c>
      <c r="B990" s="56" t="s">
        <v>1148</v>
      </c>
      <c r="C990" s="12" t="s">
        <v>297</v>
      </c>
      <c r="D990" s="13" t="s">
        <v>1227</v>
      </c>
      <c r="E990" s="13" t="s">
        <v>488</v>
      </c>
      <c r="F990" s="14" t="s">
        <v>106</v>
      </c>
      <c r="G990" s="14" t="s">
        <v>84</v>
      </c>
      <c r="H990" s="14"/>
      <c r="I990" s="13"/>
      <c r="J990" s="13"/>
      <c r="K990" s="13"/>
      <c r="L990" s="15"/>
      <c r="M990" s="16"/>
    </row>
    <row r="991" spans="1:13" ht="23.25" x14ac:dyDescent="0.35">
      <c r="A991" t="str">
        <f>Liste_composant[[#This Row],[N° de composant]]</f>
        <v>0164</v>
      </c>
      <c r="B991" s="56" t="s">
        <v>1148</v>
      </c>
      <c r="C991" s="12" t="s">
        <v>299</v>
      </c>
      <c r="D991" s="13" t="s">
        <v>1228</v>
      </c>
      <c r="E991" s="13" t="s">
        <v>110</v>
      </c>
      <c r="F991" s="14" t="s">
        <v>106</v>
      </c>
      <c r="G991" s="14" t="s">
        <v>84</v>
      </c>
      <c r="H991" s="14"/>
      <c r="I991" s="13"/>
      <c r="J991" s="13"/>
      <c r="K991" s="13"/>
      <c r="L991" s="15"/>
      <c r="M991" s="16"/>
    </row>
    <row r="992" spans="1:13" ht="23.25" x14ac:dyDescent="0.35">
      <c r="A992" t="str">
        <f>Liste_composant[[#This Row],[N° de composant]]</f>
        <v>0165</v>
      </c>
      <c r="B992" s="56" t="s">
        <v>1148</v>
      </c>
      <c r="C992" s="12" t="s">
        <v>301</v>
      </c>
      <c r="D992" s="13" t="s">
        <v>1229</v>
      </c>
      <c r="E992" s="13" t="s">
        <v>192</v>
      </c>
      <c r="F992" s="14" t="s">
        <v>101</v>
      </c>
      <c r="G992" s="14" t="s">
        <v>84</v>
      </c>
      <c r="H992" s="14"/>
      <c r="I992" s="13"/>
      <c r="J992" s="13"/>
      <c r="K992" s="13"/>
      <c r="L992" s="15"/>
      <c r="M992" s="16"/>
    </row>
    <row r="993" spans="1:13" ht="23.25" x14ac:dyDescent="0.35">
      <c r="A993" t="str">
        <f>Liste_composant[[#This Row],[N° de composant]]</f>
        <v>0166</v>
      </c>
      <c r="B993" s="56" t="s">
        <v>1148</v>
      </c>
      <c r="C993" s="12" t="s">
        <v>302</v>
      </c>
      <c r="D993" s="13" t="s">
        <v>1230</v>
      </c>
      <c r="E993" s="13" t="s">
        <v>192</v>
      </c>
      <c r="F993" s="14" t="s">
        <v>101</v>
      </c>
      <c r="G993" s="14" t="s">
        <v>84</v>
      </c>
      <c r="H993" s="14"/>
      <c r="I993" s="13"/>
      <c r="J993" s="13"/>
      <c r="K993" s="13"/>
      <c r="L993" s="15"/>
      <c r="M993" s="16"/>
    </row>
    <row r="994" spans="1:13" ht="23.25" x14ac:dyDescent="0.35">
      <c r="A994" t="str">
        <f>Liste_composant[[#This Row],[N° de composant]]</f>
        <v>0167</v>
      </c>
      <c r="B994" s="56" t="s">
        <v>1148</v>
      </c>
      <c r="C994" s="12" t="s">
        <v>304</v>
      </c>
      <c r="D994" s="13" t="s">
        <v>1231</v>
      </c>
      <c r="E994" s="13" t="s">
        <v>110</v>
      </c>
      <c r="F994" s="14" t="s">
        <v>106</v>
      </c>
      <c r="G994" s="14" t="s">
        <v>84</v>
      </c>
      <c r="H994" s="14"/>
      <c r="I994" s="13"/>
      <c r="J994" s="13"/>
      <c r="K994" s="13"/>
      <c r="L994" s="15"/>
      <c r="M994" s="16"/>
    </row>
    <row r="995" spans="1:13" ht="23.25" x14ac:dyDescent="0.35">
      <c r="A995" t="str">
        <f>Liste_composant[[#This Row],[N° de composant]]</f>
        <v>0168</v>
      </c>
      <c r="B995" s="56" t="s">
        <v>1148</v>
      </c>
      <c r="C995" s="12" t="s">
        <v>306</v>
      </c>
      <c r="D995" s="13" t="s">
        <v>1232</v>
      </c>
      <c r="E995" s="13" t="s">
        <v>192</v>
      </c>
      <c r="F995" s="14" t="s">
        <v>101</v>
      </c>
      <c r="G995" s="14" t="s">
        <v>84</v>
      </c>
      <c r="H995" s="14"/>
      <c r="I995" s="13"/>
      <c r="J995" s="13"/>
      <c r="K995" s="13"/>
      <c r="L995" s="15"/>
      <c r="M995" s="16"/>
    </row>
    <row r="996" spans="1:13" ht="23.25" x14ac:dyDescent="0.35">
      <c r="A996" t="str">
        <f>Liste_composant[[#This Row],[N° de composant]]</f>
        <v>0169</v>
      </c>
      <c r="B996" s="56" t="s">
        <v>1148</v>
      </c>
      <c r="C996" s="12" t="s">
        <v>308</v>
      </c>
      <c r="D996" s="13" t="s">
        <v>1233</v>
      </c>
      <c r="E996" s="13" t="s">
        <v>192</v>
      </c>
      <c r="F996" s="14" t="s">
        <v>101</v>
      </c>
      <c r="G996" s="14" t="s">
        <v>84</v>
      </c>
      <c r="H996" s="14"/>
      <c r="I996" s="13"/>
      <c r="J996" s="13"/>
      <c r="K996" s="13"/>
      <c r="L996" s="15"/>
      <c r="M996" s="16"/>
    </row>
    <row r="997" spans="1:13" ht="23.25" x14ac:dyDescent="0.35">
      <c r="A997" t="str">
        <f>Liste_composant[[#This Row],[N° de composant]]</f>
        <v>0170</v>
      </c>
      <c r="B997" s="56" t="s">
        <v>1148</v>
      </c>
      <c r="C997" s="12" t="s">
        <v>310</v>
      </c>
      <c r="D997" s="54" t="s">
        <v>1234</v>
      </c>
      <c r="E997" s="13" t="s">
        <v>100</v>
      </c>
      <c r="F997" s="14" t="s">
        <v>101</v>
      </c>
      <c r="G997" s="14" t="s">
        <v>84</v>
      </c>
      <c r="H997" s="14"/>
      <c r="I997" s="13"/>
      <c r="J997" s="13"/>
      <c r="K997" s="13"/>
      <c r="L997" s="15"/>
      <c r="M997" s="16"/>
    </row>
    <row r="998" spans="1:13" ht="23.25" x14ac:dyDescent="0.35">
      <c r="A998" t="str">
        <f>Liste_composant[[#This Row],[N° de composant]]</f>
        <v>0171</v>
      </c>
      <c r="B998" s="56" t="s">
        <v>1148</v>
      </c>
      <c r="C998" s="12" t="s">
        <v>311</v>
      </c>
      <c r="D998" s="54" t="s">
        <v>1235</v>
      </c>
      <c r="E998" s="13" t="s">
        <v>620</v>
      </c>
      <c r="F998" s="14" t="s">
        <v>106</v>
      </c>
      <c r="G998" s="14" t="s">
        <v>84</v>
      </c>
      <c r="H998" s="14"/>
      <c r="I998" s="13"/>
      <c r="J998" s="13"/>
      <c r="K998" s="13"/>
      <c r="L998" s="15"/>
      <c r="M998" s="16"/>
    </row>
    <row r="999" spans="1:13" ht="23.25" x14ac:dyDescent="0.35">
      <c r="A999" t="str">
        <f>Liste_composant[[#This Row],[N° de composant]]</f>
        <v>0172</v>
      </c>
      <c r="B999" s="56" t="s">
        <v>1148</v>
      </c>
      <c r="C999" s="12" t="s">
        <v>313</v>
      </c>
      <c r="D999" s="54" t="s">
        <v>1236</v>
      </c>
      <c r="E999" s="13" t="s">
        <v>620</v>
      </c>
      <c r="F999" s="14" t="s">
        <v>106</v>
      </c>
      <c r="G999" s="14" t="s">
        <v>84</v>
      </c>
      <c r="H999" s="14"/>
      <c r="I999" s="13"/>
      <c r="J999" s="13"/>
      <c r="K999" s="13"/>
      <c r="L999" s="15"/>
      <c r="M999" s="16"/>
    </row>
    <row r="1000" spans="1:13" ht="23.25" x14ac:dyDescent="0.35">
      <c r="A1000" t="str">
        <f>Liste_composant[[#This Row],[N° de composant]]</f>
        <v>0173</v>
      </c>
      <c r="B1000" s="56" t="s">
        <v>1148</v>
      </c>
      <c r="C1000" s="12" t="s">
        <v>315</v>
      </c>
      <c r="D1000" s="55" t="s">
        <v>1218</v>
      </c>
      <c r="E1000" s="52" t="s">
        <v>1193</v>
      </c>
      <c r="F1000" s="12" t="s">
        <v>101</v>
      </c>
      <c r="G1000" s="14" t="s">
        <v>84</v>
      </c>
      <c r="H1000" s="14"/>
      <c r="I1000" s="12"/>
      <c r="J1000" s="12"/>
      <c r="K1000" s="12"/>
      <c r="L1000" s="53"/>
      <c r="M1000" s="16"/>
    </row>
    <row r="1001" spans="1:13" ht="23.25" x14ac:dyDescent="0.35">
      <c r="A1001" t="str">
        <f>Liste_composant[[#This Row],[N° de composant]]</f>
        <v>0174</v>
      </c>
      <c r="B1001" s="56" t="s">
        <v>1148</v>
      </c>
      <c r="C1001" s="12" t="s">
        <v>316</v>
      </c>
      <c r="D1001" s="55" t="s">
        <v>99</v>
      </c>
      <c r="E1001" s="52" t="s">
        <v>100</v>
      </c>
      <c r="F1001" s="12" t="s">
        <v>101</v>
      </c>
      <c r="G1001" s="14" t="s">
        <v>84</v>
      </c>
      <c r="H1001" s="14"/>
      <c r="I1001" s="12"/>
      <c r="J1001" s="12"/>
      <c r="K1001" s="12"/>
      <c r="L1001" s="53"/>
      <c r="M1001" s="16"/>
    </row>
    <row r="1002" spans="1:13" ht="23.25" x14ac:dyDescent="0.35">
      <c r="A1002" t="str">
        <f>Liste_composant[[#This Row],[N° de composant]]</f>
        <v>0175</v>
      </c>
      <c r="B1002" s="56" t="s">
        <v>1148</v>
      </c>
      <c r="C1002" s="12" t="s">
        <v>318</v>
      </c>
      <c r="D1002" s="55" t="s">
        <v>1237</v>
      </c>
      <c r="E1002" s="52" t="s">
        <v>185</v>
      </c>
      <c r="F1002" s="12" t="s">
        <v>101</v>
      </c>
      <c r="G1002" s="14" t="s">
        <v>84</v>
      </c>
      <c r="H1002" s="14"/>
      <c r="I1002" s="12"/>
      <c r="J1002" s="12"/>
      <c r="K1002" s="12"/>
      <c r="L1002" s="53"/>
      <c r="M1002" s="16"/>
    </row>
    <row r="1003" spans="1:13" ht="23.25" x14ac:dyDescent="0.35">
      <c r="A1003" t="str">
        <f>Liste_composant[[#This Row],[N° de composant]]</f>
        <v>0176</v>
      </c>
      <c r="B1003" s="56" t="s">
        <v>1148</v>
      </c>
      <c r="C1003" s="12" t="s">
        <v>319</v>
      </c>
      <c r="D1003" s="55" t="s">
        <v>1238</v>
      </c>
      <c r="E1003" s="52" t="s">
        <v>1239</v>
      </c>
      <c r="F1003" s="12" t="s">
        <v>106</v>
      </c>
      <c r="G1003" s="14" t="s">
        <v>84</v>
      </c>
      <c r="H1003" s="14"/>
      <c r="I1003" s="12"/>
      <c r="J1003" s="12"/>
      <c r="K1003" s="12"/>
      <c r="L1003" s="53"/>
      <c r="M1003" s="16"/>
    </row>
    <row r="1004" spans="1:13" ht="23.25" x14ac:dyDescent="0.35">
      <c r="A1004" t="str">
        <f>Liste_composant[[#This Row],[N° de composant]]</f>
        <v>0177</v>
      </c>
      <c r="B1004" s="56" t="s">
        <v>1148</v>
      </c>
      <c r="C1004" s="12" t="s">
        <v>320</v>
      </c>
      <c r="D1004" s="55" t="s">
        <v>1240</v>
      </c>
      <c r="E1004" s="52" t="s">
        <v>110</v>
      </c>
      <c r="F1004" s="12" t="s">
        <v>106</v>
      </c>
      <c r="G1004" s="14" t="s">
        <v>84</v>
      </c>
      <c r="H1004" s="14"/>
      <c r="I1004" s="12"/>
      <c r="J1004" s="12"/>
      <c r="K1004" s="12"/>
      <c r="L1004" s="53"/>
      <c r="M1004" s="16"/>
    </row>
    <row r="1005" spans="1:13" ht="23.25" x14ac:dyDescent="0.35">
      <c r="A1005" t="str">
        <f>Liste_composant[[#This Row],[N° de composant]]</f>
        <v>0178</v>
      </c>
      <c r="B1005" s="56" t="s">
        <v>1148</v>
      </c>
      <c r="C1005" s="12" t="s">
        <v>322</v>
      </c>
      <c r="D1005" s="55" t="s">
        <v>1241</v>
      </c>
      <c r="E1005" s="52" t="s">
        <v>620</v>
      </c>
      <c r="F1005" s="12" t="s">
        <v>106</v>
      </c>
      <c r="G1005" s="14" t="s">
        <v>186</v>
      </c>
      <c r="H1005" s="14"/>
      <c r="I1005" s="12"/>
      <c r="J1005" s="12"/>
      <c r="K1005" s="12"/>
      <c r="L1005" s="53"/>
      <c r="M1005" s="16"/>
    </row>
    <row r="1006" spans="1:13" ht="23.25" x14ac:dyDescent="0.35">
      <c r="A1006" t="str">
        <f>Liste_composant[[#This Row],[N° de composant]]</f>
        <v>0179</v>
      </c>
      <c r="B1006" s="56" t="s">
        <v>1148</v>
      </c>
      <c r="C1006" s="12" t="s">
        <v>324</v>
      </c>
      <c r="D1006" s="55" t="s">
        <v>1242</v>
      </c>
      <c r="E1006" s="52" t="s">
        <v>710</v>
      </c>
      <c r="F1006" s="12" t="s">
        <v>106</v>
      </c>
      <c r="G1006" s="14" t="s">
        <v>186</v>
      </c>
      <c r="H1006" s="14"/>
      <c r="I1006" s="12"/>
      <c r="J1006" s="12"/>
      <c r="K1006" s="12"/>
      <c r="L1006" s="53"/>
      <c r="M1006" s="16"/>
    </row>
    <row r="1007" spans="1:13" ht="23.25" x14ac:dyDescent="0.35">
      <c r="A1007" t="str">
        <f>Liste_composant[[#This Row],[N° de composant]]</f>
        <v>0180</v>
      </c>
      <c r="B1007" s="56" t="s">
        <v>1148</v>
      </c>
      <c r="C1007" s="12" t="s">
        <v>325</v>
      </c>
      <c r="D1007" s="55" t="s">
        <v>1060</v>
      </c>
      <c r="E1007" s="52" t="s">
        <v>110</v>
      </c>
      <c r="F1007" s="12" t="s">
        <v>106</v>
      </c>
      <c r="G1007" s="14" t="s">
        <v>186</v>
      </c>
      <c r="H1007" s="14"/>
      <c r="I1007" s="12"/>
      <c r="J1007" s="12"/>
      <c r="K1007" s="12"/>
      <c r="L1007" s="53"/>
      <c r="M1007" s="16"/>
    </row>
    <row r="1008" spans="1:13" ht="23.25" x14ac:dyDescent="0.35">
      <c r="A1008" t="str">
        <f>Liste_composant[[#This Row],[N° de composant]]</f>
        <v>0181</v>
      </c>
      <c r="B1008" s="56" t="s">
        <v>1148</v>
      </c>
      <c r="C1008" s="12" t="s">
        <v>327</v>
      </c>
      <c r="D1008" s="55" t="s">
        <v>854</v>
      </c>
      <c r="E1008" s="52" t="s">
        <v>189</v>
      </c>
      <c r="F1008" s="12" t="s">
        <v>101</v>
      </c>
      <c r="G1008" s="14" t="s">
        <v>186</v>
      </c>
      <c r="H1008" s="14"/>
      <c r="I1008" s="12"/>
      <c r="J1008" s="12"/>
      <c r="K1008" s="12"/>
      <c r="L1008" s="53"/>
      <c r="M1008" s="16"/>
    </row>
    <row r="1009" spans="1:13" ht="23.25" x14ac:dyDescent="0.35">
      <c r="A1009" t="str">
        <f>Liste_composant[[#This Row],[N° de composant]]</f>
        <v>0182</v>
      </c>
      <c r="B1009" s="65" t="s">
        <v>1148</v>
      </c>
      <c r="C1009" s="66" t="s">
        <v>328</v>
      </c>
      <c r="D1009" s="67" t="s">
        <v>1243</v>
      </c>
      <c r="E1009" s="68" t="s">
        <v>1244</v>
      </c>
      <c r="F1009" s="66" t="s">
        <v>101</v>
      </c>
      <c r="G1009" s="69" t="s">
        <v>186</v>
      </c>
      <c r="H1009" s="69"/>
      <c r="I1009" s="66"/>
      <c r="J1009" s="66"/>
      <c r="K1009" s="66"/>
      <c r="L1009" s="70"/>
      <c r="M1009" s="71"/>
    </row>
    <row r="1010" spans="1:13" ht="23.25" x14ac:dyDescent="0.35">
      <c r="B1010" s="4"/>
      <c r="C1010" s="4"/>
      <c r="D1010" s="33"/>
      <c r="E1010" s="4"/>
      <c r="F1010" s="4"/>
      <c r="G1010" s="4"/>
      <c r="H1010" s="4"/>
      <c r="I1010" s="4"/>
      <c r="J1010" s="4"/>
      <c r="K1010" s="4"/>
      <c r="L1010" s="4"/>
      <c r="M1010" s="4"/>
    </row>
    <row r="1011" spans="1:13" ht="23.25" x14ac:dyDescent="0.35">
      <c r="B1011" s="4"/>
      <c r="C1011" s="4"/>
      <c r="D1011" s="4"/>
      <c r="E1011" s="4"/>
      <c r="F1011" s="4"/>
      <c r="G1011" s="4"/>
      <c r="H1011" s="4"/>
      <c r="I1011" s="4"/>
      <c r="J1011" s="4"/>
      <c r="K1011" s="4"/>
      <c r="L1011" s="4"/>
      <c r="M1011" s="4"/>
    </row>
  </sheetData>
  <mergeCells count="1">
    <mergeCell ref="B2:M2"/>
  </mergeCells>
  <pageMargins left="0.23622047244094491" right="0.23622047244094491" top="0.35433070866141736" bottom="0.35433070866141736" header="0.31496062992125984" footer="0.31496062992125984"/>
  <pageSetup paperSize="8" scale="26" fitToHeight="0" orientation="landscape" r:id="rId1"/>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5"/>
  <sheetViews>
    <sheetView workbookViewId="0">
      <selection activeCell="B26" sqref="B26"/>
    </sheetView>
  </sheetViews>
  <sheetFormatPr baseColWidth="10" defaultRowHeight="15" x14ac:dyDescent="0.25"/>
  <cols>
    <col min="1" max="1" width="18.5703125" bestFit="1" customWidth="1"/>
    <col min="5" max="5" width="29.42578125" customWidth="1"/>
    <col min="8" max="8" width="16.7109375" customWidth="1"/>
    <col min="9" max="9" width="55.7109375" customWidth="1"/>
  </cols>
  <sheetData>
    <row r="1" spans="1:9" x14ac:dyDescent="0.25">
      <c r="A1" s="981" t="s">
        <v>12</v>
      </c>
      <c r="B1" s="982"/>
      <c r="C1" s="982"/>
      <c r="D1" s="982"/>
      <c r="E1" s="982"/>
      <c r="F1" s="982"/>
      <c r="G1" s="982"/>
      <c r="H1" s="983"/>
      <c r="I1" s="983"/>
    </row>
    <row r="2" spans="1:9" x14ac:dyDescent="0.25">
      <c r="A2" s="981"/>
      <c r="B2" s="982"/>
      <c r="C2" s="982"/>
      <c r="D2" s="982"/>
      <c r="E2" s="982"/>
      <c r="F2" s="982"/>
      <c r="G2" s="982"/>
      <c r="H2" s="983"/>
      <c r="I2" s="983"/>
    </row>
    <row r="3" spans="1:9" x14ac:dyDescent="0.25">
      <c r="A3" s="984"/>
      <c r="B3" s="985"/>
      <c r="C3" s="985"/>
      <c r="D3" s="985"/>
      <c r="E3" s="985"/>
      <c r="F3" s="985"/>
      <c r="G3" s="982"/>
      <c r="H3" s="986"/>
      <c r="I3" s="986"/>
    </row>
    <row r="4" spans="1:9" x14ac:dyDescent="0.25">
      <c r="A4" s="987" t="s">
        <v>13</v>
      </c>
      <c r="B4" s="989" t="s">
        <v>14</v>
      </c>
      <c r="C4" s="991" t="s">
        <v>15</v>
      </c>
      <c r="D4" s="993" t="s">
        <v>16</v>
      </c>
      <c r="E4" s="995" t="s">
        <v>17</v>
      </c>
      <c r="F4" s="997" t="s">
        <v>18</v>
      </c>
      <c r="G4" s="820" t="s">
        <v>19</v>
      </c>
      <c r="H4" s="820" t="s">
        <v>20</v>
      </c>
      <c r="I4" s="820" t="s">
        <v>21</v>
      </c>
    </row>
    <row r="5" spans="1:9" x14ac:dyDescent="0.25">
      <c r="A5" s="988"/>
      <c r="B5" s="990"/>
      <c r="C5" s="992"/>
      <c r="D5" s="994"/>
      <c r="E5" s="996"/>
      <c r="F5" s="998"/>
      <c r="G5" s="820"/>
      <c r="H5" s="820"/>
      <c r="I5" s="820"/>
    </row>
    <row r="6" spans="1:9" ht="15.75" x14ac:dyDescent="0.25">
      <c r="A6" s="8" t="s">
        <v>22</v>
      </c>
      <c r="B6" s="8" t="s">
        <v>23</v>
      </c>
      <c r="C6" s="8">
        <v>120</v>
      </c>
      <c r="D6" s="8" t="s">
        <v>24</v>
      </c>
      <c r="E6" s="8" t="s">
        <v>25</v>
      </c>
      <c r="F6" s="8" t="s">
        <v>26</v>
      </c>
      <c r="G6" s="9" t="s">
        <v>0</v>
      </c>
      <c r="H6" s="9" t="s">
        <v>0</v>
      </c>
      <c r="I6" s="9" t="s">
        <v>27</v>
      </c>
    </row>
    <row r="7" spans="1:9" ht="15.75" x14ac:dyDescent="0.25">
      <c r="A7" s="8" t="s">
        <v>22</v>
      </c>
      <c r="B7" s="8" t="s">
        <v>23</v>
      </c>
      <c r="C7" s="8">
        <v>121</v>
      </c>
      <c r="D7" s="8" t="s">
        <v>24</v>
      </c>
      <c r="E7" s="8" t="s">
        <v>25</v>
      </c>
      <c r="F7" s="8" t="s">
        <v>26</v>
      </c>
      <c r="G7" s="8" t="s">
        <v>0</v>
      </c>
      <c r="H7" s="8" t="s">
        <v>0</v>
      </c>
      <c r="I7" s="8" t="s">
        <v>27</v>
      </c>
    </row>
    <row r="8" spans="1:9" ht="15.75" x14ac:dyDescent="0.25">
      <c r="A8" s="8" t="s">
        <v>22</v>
      </c>
      <c r="B8" s="8" t="s">
        <v>23</v>
      </c>
      <c r="C8" s="8">
        <v>118</v>
      </c>
      <c r="D8" s="8">
        <v>1</v>
      </c>
      <c r="E8" s="8"/>
      <c r="F8" s="8" t="s">
        <v>26</v>
      </c>
      <c r="G8" s="8" t="s">
        <v>0</v>
      </c>
      <c r="H8" s="8" t="s">
        <v>0</v>
      </c>
      <c r="I8" s="8" t="s">
        <v>27</v>
      </c>
    </row>
    <row r="9" spans="1:9" ht="15.75" x14ac:dyDescent="0.25">
      <c r="A9" s="8" t="s">
        <v>22</v>
      </c>
      <c r="B9" s="8" t="s">
        <v>23</v>
      </c>
      <c r="C9" s="8">
        <v>177</v>
      </c>
      <c r="D9" s="8" t="s">
        <v>24</v>
      </c>
      <c r="E9" s="8" t="s">
        <v>28</v>
      </c>
      <c r="F9" s="8" t="s">
        <v>29</v>
      </c>
      <c r="G9" s="8" t="s">
        <v>0</v>
      </c>
      <c r="H9" s="8" t="s">
        <v>0</v>
      </c>
      <c r="I9" s="8" t="s">
        <v>30</v>
      </c>
    </row>
    <row r="10" spans="1:9" ht="15.75" x14ac:dyDescent="0.25">
      <c r="A10" s="8" t="s">
        <v>22</v>
      </c>
      <c r="B10" s="8" t="s">
        <v>23</v>
      </c>
      <c r="C10" s="8">
        <v>177</v>
      </c>
      <c r="D10" s="8">
        <v>1</v>
      </c>
      <c r="E10" s="8" t="s">
        <v>28</v>
      </c>
      <c r="F10" s="8" t="s">
        <v>29</v>
      </c>
      <c r="G10" s="8" t="s">
        <v>0</v>
      </c>
      <c r="H10" s="8" t="s">
        <v>0</v>
      </c>
      <c r="I10" s="8" t="s">
        <v>30</v>
      </c>
    </row>
    <row r="11" spans="1:9" ht="15.75" x14ac:dyDescent="0.25">
      <c r="A11" s="8" t="s">
        <v>31</v>
      </c>
      <c r="B11" s="8" t="s">
        <v>32</v>
      </c>
      <c r="C11" s="8">
        <v>23</v>
      </c>
      <c r="D11" s="8" t="s">
        <v>24</v>
      </c>
      <c r="E11" s="8"/>
      <c r="F11" s="8" t="s">
        <v>26</v>
      </c>
      <c r="G11" s="8" t="s">
        <v>0</v>
      </c>
      <c r="H11" s="8" t="s">
        <v>0</v>
      </c>
      <c r="I11" s="8" t="s">
        <v>27</v>
      </c>
    </row>
    <row r="12" spans="1:9" ht="15.75" x14ac:dyDescent="0.25">
      <c r="A12" s="8" t="s">
        <v>31</v>
      </c>
      <c r="B12" s="8" t="s">
        <v>32</v>
      </c>
      <c r="C12" s="8">
        <v>23</v>
      </c>
      <c r="D12" s="8">
        <v>1</v>
      </c>
      <c r="E12" s="8"/>
      <c r="F12" s="8" t="s">
        <v>26</v>
      </c>
      <c r="G12" s="8" t="s">
        <v>0</v>
      </c>
      <c r="H12" s="8" t="s">
        <v>0</v>
      </c>
      <c r="I12" s="8" t="s">
        <v>27</v>
      </c>
    </row>
    <row r="13" spans="1:9" ht="15.75" x14ac:dyDescent="0.25">
      <c r="A13" s="8" t="s">
        <v>31</v>
      </c>
      <c r="B13" s="8" t="s">
        <v>32</v>
      </c>
      <c r="C13" s="8">
        <v>40</v>
      </c>
      <c r="D13" s="8" t="s">
        <v>24</v>
      </c>
      <c r="E13" s="8"/>
      <c r="F13" s="8" t="s">
        <v>26</v>
      </c>
      <c r="G13" s="8" t="s">
        <v>0</v>
      </c>
      <c r="H13" s="8" t="s">
        <v>0</v>
      </c>
      <c r="I13" s="8" t="s">
        <v>33</v>
      </c>
    </row>
    <row r="14" spans="1:9" ht="15.75" x14ac:dyDescent="0.25">
      <c r="A14" s="8" t="s">
        <v>31</v>
      </c>
      <c r="B14" s="8" t="s">
        <v>32</v>
      </c>
      <c r="C14" s="8">
        <v>43</v>
      </c>
      <c r="D14" s="8" t="s">
        <v>24</v>
      </c>
      <c r="E14" s="8"/>
      <c r="F14" s="8" t="s">
        <v>26</v>
      </c>
      <c r="G14" s="8" t="s">
        <v>0</v>
      </c>
      <c r="H14" s="8" t="s">
        <v>0</v>
      </c>
      <c r="I14" s="8" t="s">
        <v>33</v>
      </c>
    </row>
    <row r="15" spans="1:9" ht="15.75" x14ac:dyDescent="0.25">
      <c r="A15" s="8" t="s">
        <v>31</v>
      </c>
      <c r="B15" s="8" t="s">
        <v>32</v>
      </c>
      <c r="C15" s="8">
        <v>48</v>
      </c>
      <c r="D15" s="8" t="s">
        <v>24</v>
      </c>
      <c r="E15" s="8"/>
      <c r="F15" s="8" t="s">
        <v>26</v>
      </c>
      <c r="G15" s="8" t="s">
        <v>0</v>
      </c>
      <c r="H15" s="8" t="s">
        <v>0</v>
      </c>
      <c r="I15" s="8" t="s">
        <v>33</v>
      </c>
    </row>
    <row r="16" spans="1:9" ht="15.75" x14ac:dyDescent="0.25">
      <c r="A16" s="8" t="s">
        <v>31</v>
      </c>
      <c r="B16" s="8" t="s">
        <v>32</v>
      </c>
      <c r="C16" s="8">
        <v>32</v>
      </c>
      <c r="D16" s="8" t="s">
        <v>24</v>
      </c>
      <c r="E16" s="8"/>
      <c r="F16" s="8" t="s">
        <v>26</v>
      </c>
      <c r="G16" s="8" t="s">
        <v>0</v>
      </c>
      <c r="H16" s="8" t="s">
        <v>0</v>
      </c>
      <c r="I16" s="8" t="s">
        <v>33</v>
      </c>
    </row>
    <row r="17" spans="1:9" ht="15.75" x14ac:dyDescent="0.25">
      <c r="A17" s="8" t="s">
        <v>31</v>
      </c>
      <c r="B17" s="8" t="s">
        <v>32</v>
      </c>
      <c r="C17" s="8">
        <v>65</v>
      </c>
      <c r="D17" s="8">
        <v>1</v>
      </c>
      <c r="E17" s="8"/>
      <c r="F17" s="8" t="s">
        <v>26</v>
      </c>
      <c r="G17" s="8" t="s">
        <v>0</v>
      </c>
      <c r="H17" s="8" t="s">
        <v>0</v>
      </c>
      <c r="I17" s="8" t="s">
        <v>33</v>
      </c>
    </row>
    <row r="18" spans="1:9" ht="15.75" x14ac:dyDescent="0.25">
      <c r="A18" s="8" t="s">
        <v>31</v>
      </c>
      <c r="B18" s="8" t="s">
        <v>32</v>
      </c>
      <c r="C18" s="8">
        <v>67</v>
      </c>
      <c r="D18" s="8" t="s">
        <v>24</v>
      </c>
      <c r="E18" s="8"/>
      <c r="F18" s="8" t="s">
        <v>26</v>
      </c>
      <c r="G18" s="8" t="s">
        <v>0</v>
      </c>
      <c r="H18" s="8" t="s">
        <v>0</v>
      </c>
      <c r="I18" s="8" t="s">
        <v>33</v>
      </c>
    </row>
    <row r="19" spans="1:9" ht="15.75" x14ac:dyDescent="0.25">
      <c r="A19" s="8" t="s">
        <v>31</v>
      </c>
      <c r="B19" s="8" t="s">
        <v>32</v>
      </c>
      <c r="C19" s="8">
        <v>67</v>
      </c>
      <c r="D19" s="8">
        <v>1</v>
      </c>
      <c r="E19" s="8"/>
      <c r="F19" s="8" t="s">
        <v>26</v>
      </c>
      <c r="G19" s="8" t="s">
        <v>0</v>
      </c>
      <c r="H19" s="8" t="s">
        <v>0</v>
      </c>
      <c r="I19" s="8" t="s">
        <v>33</v>
      </c>
    </row>
    <row r="20" spans="1:9" ht="15.75" x14ac:dyDescent="0.25">
      <c r="A20" s="8" t="s">
        <v>31</v>
      </c>
      <c r="B20" s="8" t="s">
        <v>32</v>
      </c>
      <c r="C20" s="8">
        <v>63</v>
      </c>
      <c r="D20" s="8" t="s">
        <v>24</v>
      </c>
      <c r="E20" s="8"/>
      <c r="F20" s="8" t="s">
        <v>26</v>
      </c>
      <c r="G20" s="8" t="s">
        <v>0</v>
      </c>
      <c r="H20" s="8" t="s">
        <v>2</v>
      </c>
      <c r="I20" s="8" t="s">
        <v>33</v>
      </c>
    </row>
    <row r="21" spans="1:9" ht="15.75" x14ac:dyDescent="0.25">
      <c r="A21" s="8" t="s">
        <v>31</v>
      </c>
      <c r="B21" s="8" t="s">
        <v>32</v>
      </c>
      <c r="C21" s="8">
        <v>19</v>
      </c>
      <c r="D21" s="8" t="s">
        <v>24</v>
      </c>
      <c r="E21" s="8" t="s">
        <v>34</v>
      </c>
      <c r="F21" s="8" t="s">
        <v>26</v>
      </c>
      <c r="G21" s="8" t="s">
        <v>0</v>
      </c>
      <c r="H21" s="8" t="s">
        <v>0</v>
      </c>
      <c r="I21" s="8" t="s">
        <v>33</v>
      </c>
    </row>
    <row r="22" spans="1:9" ht="15.75" x14ac:dyDescent="0.25">
      <c r="A22" s="8" t="s">
        <v>31</v>
      </c>
      <c r="B22" s="8" t="s">
        <v>32</v>
      </c>
      <c r="C22" s="8">
        <v>16</v>
      </c>
      <c r="D22" s="8" t="s">
        <v>24</v>
      </c>
      <c r="E22" s="8"/>
      <c r="F22" s="8" t="s">
        <v>26</v>
      </c>
      <c r="G22" s="8" t="s">
        <v>0</v>
      </c>
      <c r="H22" s="8" t="s">
        <v>2</v>
      </c>
      <c r="I22" s="8"/>
    </row>
    <row r="23" spans="1:9" ht="15.75" x14ac:dyDescent="0.25">
      <c r="A23" s="8" t="s">
        <v>31</v>
      </c>
      <c r="B23" s="8" t="s">
        <v>32</v>
      </c>
      <c r="C23" s="8">
        <v>17</v>
      </c>
      <c r="D23" s="8" t="s">
        <v>24</v>
      </c>
      <c r="E23" s="8"/>
      <c r="F23" s="8" t="s">
        <v>26</v>
      </c>
      <c r="G23" s="8" t="s">
        <v>0</v>
      </c>
      <c r="H23" s="8" t="s">
        <v>0</v>
      </c>
      <c r="I23" s="8"/>
    </row>
    <row r="24" spans="1:9" ht="15.75" x14ac:dyDescent="0.25">
      <c r="A24" s="8" t="s">
        <v>31</v>
      </c>
      <c r="B24" s="8" t="s">
        <v>32</v>
      </c>
      <c r="C24" s="8">
        <v>35</v>
      </c>
      <c r="D24" s="8" t="s">
        <v>24</v>
      </c>
      <c r="E24" s="8"/>
      <c r="F24" s="8" t="s">
        <v>26</v>
      </c>
      <c r="G24" s="8" t="s">
        <v>2</v>
      </c>
      <c r="H24" s="8" t="s">
        <v>0</v>
      </c>
      <c r="I24" s="8"/>
    </row>
    <row r="25" spans="1:9" ht="15.75" x14ac:dyDescent="0.25">
      <c r="A25" s="8" t="s">
        <v>31</v>
      </c>
      <c r="B25" s="8" t="s">
        <v>32</v>
      </c>
      <c r="C25" s="8">
        <v>66</v>
      </c>
      <c r="D25" s="8" t="s">
        <v>24</v>
      </c>
      <c r="E25" s="8"/>
      <c r="F25" s="8" t="s">
        <v>26</v>
      </c>
      <c r="G25" s="8" t="s">
        <v>2</v>
      </c>
      <c r="H25" s="8" t="s">
        <v>0</v>
      </c>
      <c r="I25" s="8"/>
    </row>
    <row r="26" spans="1:9" ht="15.75" x14ac:dyDescent="0.25">
      <c r="A26" s="8" t="s">
        <v>31</v>
      </c>
      <c r="B26" s="8" t="s">
        <v>32</v>
      </c>
      <c r="C26" s="8">
        <v>1</v>
      </c>
      <c r="D26" s="8" t="s">
        <v>24</v>
      </c>
      <c r="E26" s="8"/>
      <c r="F26" s="8" t="s">
        <v>26</v>
      </c>
      <c r="G26" s="8" t="s">
        <v>0</v>
      </c>
      <c r="H26" s="8" t="s">
        <v>0</v>
      </c>
      <c r="I26" s="8"/>
    </row>
    <row r="27" spans="1:9" ht="15.75" x14ac:dyDescent="0.25">
      <c r="A27" s="8" t="s">
        <v>31</v>
      </c>
      <c r="B27" s="8" t="s">
        <v>32</v>
      </c>
      <c r="C27" s="8">
        <v>5</v>
      </c>
      <c r="D27" s="8" t="s">
        <v>24</v>
      </c>
      <c r="E27" s="8"/>
      <c r="F27" s="8" t="s">
        <v>26</v>
      </c>
      <c r="G27" s="8" t="s">
        <v>2</v>
      </c>
      <c r="H27" s="8" t="s">
        <v>0</v>
      </c>
      <c r="I27" s="8"/>
    </row>
    <row r="28" spans="1:9" ht="15.75" x14ac:dyDescent="0.25">
      <c r="A28" s="8" t="s">
        <v>31</v>
      </c>
      <c r="B28" s="8" t="s">
        <v>32</v>
      </c>
      <c r="C28" s="8">
        <v>5</v>
      </c>
      <c r="D28" s="8">
        <v>1</v>
      </c>
      <c r="E28" s="8"/>
      <c r="F28" s="8" t="s">
        <v>26</v>
      </c>
      <c r="G28" s="8" t="s">
        <v>2</v>
      </c>
      <c r="H28" s="8" t="s">
        <v>0</v>
      </c>
      <c r="I28" s="8"/>
    </row>
    <row r="29" spans="1:9" ht="15.75" x14ac:dyDescent="0.25">
      <c r="A29" s="8" t="s">
        <v>35</v>
      </c>
      <c r="B29" s="8" t="s">
        <v>36</v>
      </c>
      <c r="C29" s="8">
        <v>151</v>
      </c>
      <c r="D29" s="8" t="s">
        <v>24</v>
      </c>
      <c r="E29" s="8"/>
      <c r="F29" s="8" t="s">
        <v>26</v>
      </c>
      <c r="G29" s="8" t="s">
        <v>2</v>
      </c>
      <c r="H29" s="8" t="s">
        <v>2</v>
      </c>
      <c r="I29" s="8" t="s">
        <v>37</v>
      </c>
    </row>
    <row r="30" spans="1:9" ht="15.75" x14ac:dyDescent="0.25">
      <c r="A30" s="8" t="s">
        <v>35</v>
      </c>
      <c r="B30" s="8" t="s">
        <v>23</v>
      </c>
      <c r="C30" s="8">
        <v>103</v>
      </c>
      <c r="D30" s="8" t="s">
        <v>24</v>
      </c>
      <c r="E30" s="8"/>
      <c r="F30" s="8" t="s">
        <v>26</v>
      </c>
      <c r="G30" s="8" t="s">
        <v>2</v>
      </c>
      <c r="H30" s="8" t="s">
        <v>2</v>
      </c>
      <c r="I30" s="8" t="s">
        <v>38</v>
      </c>
    </row>
    <row r="31" spans="1:9" ht="15.75" x14ac:dyDescent="0.25">
      <c r="A31" s="8" t="s">
        <v>35</v>
      </c>
      <c r="B31" s="8" t="s">
        <v>36</v>
      </c>
      <c r="C31" s="8">
        <v>179</v>
      </c>
      <c r="D31" s="8">
        <v>0</v>
      </c>
      <c r="E31" s="8"/>
      <c r="F31" s="8" t="s">
        <v>26</v>
      </c>
      <c r="G31" s="8" t="s">
        <v>0</v>
      </c>
      <c r="H31" s="8" t="s">
        <v>0</v>
      </c>
      <c r="I31" s="8" t="s">
        <v>39</v>
      </c>
    </row>
    <row r="32" spans="1:9" ht="15.75" x14ac:dyDescent="0.25">
      <c r="A32" s="8" t="s">
        <v>35</v>
      </c>
      <c r="B32" s="8" t="s">
        <v>36</v>
      </c>
      <c r="C32" s="8">
        <v>51</v>
      </c>
      <c r="D32" s="8">
        <v>0</v>
      </c>
      <c r="E32" s="8"/>
      <c r="F32" s="8" t="s">
        <v>26</v>
      </c>
      <c r="G32" s="8" t="s">
        <v>0</v>
      </c>
      <c r="H32" s="8" t="s">
        <v>0</v>
      </c>
      <c r="I32" s="8" t="s">
        <v>27</v>
      </c>
    </row>
    <row r="33" spans="1:9" ht="15.75" x14ac:dyDescent="0.25">
      <c r="A33" s="8" t="s">
        <v>35</v>
      </c>
      <c r="B33" s="8" t="s">
        <v>40</v>
      </c>
      <c r="C33" s="8">
        <v>135</v>
      </c>
      <c r="D33" s="8" t="s">
        <v>24</v>
      </c>
      <c r="E33" s="8"/>
      <c r="F33" s="8" t="s">
        <v>26</v>
      </c>
      <c r="G33" s="8" t="s">
        <v>0</v>
      </c>
      <c r="H33" s="8" t="s">
        <v>0</v>
      </c>
      <c r="I33" s="8" t="s">
        <v>27</v>
      </c>
    </row>
    <row r="34" spans="1:9" ht="15.75" x14ac:dyDescent="0.25">
      <c r="A34" s="8" t="s">
        <v>35</v>
      </c>
      <c r="B34" s="8" t="s">
        <v>36</v>
      </c>
      <c r="C34" s="8">
        <v>115</v>
      </c>
      <c r="D34" s="8">
        <v>0</v>
      </c>
      <c r="E34" s="8">
        <v>3</v>
      </c>
      <c r="F34" s="8" t="s">
        <v>26</v>
      </c>
      <c r="G34" s="8" t="s">
        <v>0</v>
      </c>
      <c r="H34" s="8" t="s">
        <v>0</v>
      </c>
      <c r="I34" s="8" t="s">
        <v>41</v>
      </c>
    </row>
    <row r="35" spans="1:9" ht="15.75" x14ac:dyDescent="0.25">
      <c r="A35" s="8" t="s">
        <v>35</v>
      </c>
      <c r="B35" s="8" t="s">
        <v>36</v>
      </c>
      <c r="C35" s="8">
        <v>60</v>
      </c>
      <c r="D35" s="8">
        <v>0</v>
      </c>
      <c r="E35" s="8"/>
      <c r="F35" s="8" t="s">
        <v>26</v>
      </c>
      <c r="G35" s="8" t="s">
        <v>0</v>
      </c>
      <c r="H35" s="8" t="s">
        <v>0</v>
      </c>
      <c r="I35" s="8" t="s">
        <v>33</v>
      </c>
    </row>
    <row r="36" spans="1:9" ht="15.75" x14ac:dyDescent="0.25">
      <c r="A36" s="8" t="s">
        <v>35</v>
      </c>
      <c r="B36" s="8" t="s">
        <v>40</v>
      </c>
      <c r="C36" s="8">
        <v>3</v>
      </c>
      <c r="D36" s="8" t="s">
        <v>24</v>
      </c>
      <c r="E36" s="8">
        <v>13</v>
      </c>
      <c r="F36" s="8" t="s">
        <v>26</v>
      </c>
      <c r="G36" s="8" t="s">
        <v>2</v>
      </c>
      <c r="H36" s="8" t="s">
        <v>2</v>
      </c>
      <c r="I36" s="8" t="s">
        <v>42</v>
      </c>
    </row>
    <row r="37" spans="1:9" ht="15.75" x14ac:dyDescent="0.25">
      <c r="A37" s="8" t="s">
        <v>35</v>
      </c>
      <c r="B37" s="8" t="s">
        <v>36</v>
      </c>
      <c r="C37" s="8">
        <v>151</v>
      </c>
      <c r="D37" s="8" t="s">
        <v>24</v>
      </c>
      <c r="E37" s="8">
        <v>4</v>
      </c>
      <c r="F37" s="8" t="s">
        <v>26</v>
      </c>
      <c r="G37" s="8" t="s">
        <v>0</v>
      </c>
      <c r="H37" s="8" t="s">
        <v>2</v>
      </c>
      <c r="I37" s="8" t="s">
        <v>43</v>
      </c>
    </row>
    <row r="38" spans="1:9" ht="15.75" x14ac:dyDescent="0.25">
      <c r="A38" s="8" t="s">
        <v>35</v>
      </c>
      <c r="B38" s="8" t="s">
        <v>36</v>
      </c>
      <c r="C38" s="8">
        <v>91</v>
      </c>
      <c r="D38" s="8">
        <v>1</v>
      </c>
      <c r="E38" s="8">
        <v>105</v>
      </c>
      <c r="F38" s="8" t="s">
        <v>26</v>
      </c>
      <c r="G38" s="8" t="s">
        <v>2</v>
      </c>
      <c r="H38" s="8" t="s">
        <v>0</v>
      </c>
      <c r="I38" s="8"/>
    </row>
    <row r="39" spans="1:9" ht="15.75" x14ac:dyDescent="0.25">
      <c r="A39" s="8" t="s">
        <v>35</v>
      </c>
      <c r="B39" s="8" t="s">
        <v>36</v>
      </c>
      <c r="C39" s="8">
        <v>143</v>
      </c>
      <c r="D39" s="8" t="s">
        <v>24</v>
      </c>
      <c r="E39" s="8">
        <v>42</v>
      </c>
      <c r="F39" s="8" t="s">
        <v>26</v>
      </c>
      <c r="G39" s="8" t="s">
        <v>0</v>
      </c>
      <c r="H39" s="8" t="s">
        <v>0</v>
      </c>
      <c r="I39" s="8"/>
    </row>
    <row r="40" spans="1:9" ht="15.75" x14ac:dyDescent="0.25">
      <c r="A40" s="8" t="s">
        <v>35</v>
      </c>
      <c r="B40" s="8" t="s">
        <v>36</v>
      </c>
      <c r="C40" s="8">
        <v>152</v>
      </c>
      <c r="D40" s="8" t="s">
        <v>24</v>
      </c>
      <c r="E40" s="8">
        <v>9</v>
      </c>
      <c r="F40" s="8" t="s">
        <v>26</v>
      </c>
      <c r="G40" s="8" t="s">
        <v>2</v>
      </c>
      <c r="H40" s="8" t="s">
        <v>0</v>
      </c>
      <c r="I40" s="8"/>
    </row>
    <row r="41" spans="1:9" ht="15.75" x14ac:dyDescent="0.25">
      <c r="A41" s="8" t="s">
        <v>35</v>
      </c>
      <c r="B41" s="8" t="s">
        <v>36</v>
      </c>
      <c r="C41" s="8">
        <v>162</v>
      </c>
      <c r="D41" s="8" t="s">
        <v>24</v>
      </c>
      <c r="E41" s="8">
        <v>7</v>
      </c>
      <c r="F41" s="8" t="s">
        <v>26</v>
      </c>
      <c r="G41" s="8" t="s">
        <v>0</v>
      </c>
      <c r="H41" s="8" t="s">
        <v>0</v>
      </c>
      <c r="I41" s="8"/>
    </row>
    <row r="42" spans="1:9" ht="15.75" x14ac:dyDescent="0.25">
      <c r="A42" s="8" t="s">
        <v>35</v>
      </c>
      <c r="B42" s="8" t="s">
        <v>36</v>
      </c>
      <c r="C42" s="8">
        <v>177</v>
      </c>
      <c r="D42" s="8">
        <v>1</v>
      </c>
      <c r="E42" s="8">
        <v>1009</v>
      </c>
      <c r="F42" s="8" t="s">
        <v>26</v>
      </c>
      <c r="G42" s="8" t="s">
        <v>0</v>
      </c>
      <c r="H42" s="8" t="s">
        <v>2</v>
      </c>
      <c r="I42" s="8"/>
    </row>
    <row r="43" spans="1:9" ht="15.75" x14ac:dyDescent="0.25">
      <c r="A43" s="8" t="s">
        <v>35</v>
      </c>
      <c r="B43" s="8" t="s">
        <v>36</v>
      </c>
      <c r="C43" s="8">
        <v>177</v>
      </c>
      <c r="D43" s="8">
        <v>0</v>
      </c>
      <c r="E43" s="8">
        <v>2</v>
      </c>
      <c r="F43" s="8" t="s">
        <v>26</v>
      </c>
      <c r="G43" s="8" t="s">
        <v>0</v>
      </c>
      <c r="H43" s="8" t="s">
        <v>2</v>
      </c>
      <c r="I43" s="8"/>
    </row>
    <row r="44" spans="1:9" ht="15.75" x14ac:dyDescent="0.25">
      <c r="A44" s="8" t="s">
        <v>35</v>
      </c>
      <c r="B44" s="8" t="s">
        <v>36</v>
      </c>
      <c r="C44" s="8">
        <v>204</v>
      </c>
      <c r="D44" s="8">
        <v>0</v>
      </c>
      <c r="E44" s="8"/>
      <c r="F44" s="8" t="s">
        <v>26</v>
      </c>
      <c r="G44" s="8" t="s">
        <v>2</v>
      </c>
      <c r="H44" s="8" t="s">
        <v>2</v>
      </c>
      <c r="I44" s="8"/>
    </row>
    <row r="45" spans="1:9" ht="15.75" x14ac:dyDescent="0.25">
      <c r="A45" s="8" t="s">
        <v>35</v>
      </c>
      <c r="B45" s="8" t="s">
        <v>40</v>
      </c>
      <c r="C45" s="8">
        <v>10</v>
      </c>
      <c r="D45" s="8" t="s">
        <v>44</v>
      </c>
      <c r="E45" s="8" t="s">
        <v>25</v>
      </c>
      <c r="F45" s="8" t="s">
        <v>26</v>
      </c>
      <c r="G45" s="8" t="s">
        <v>0</v>
      </c>
      <c r="H45" s="8" t="s">
        <v>0</v>
      </c>
      <c r="I45" s="8"/>
    </row>
    <row r="46" spans="1:9" ht="15.75" x14ac:dyDescent="0.25">
      <c r="A46" s="8" t="s">
        <v>35</v>
      </c>
      <c r="B46" s="8" t="s">
        <v>40</v>
      </c>
      <c r="C46" s="8">
        <v>5</v>
      </c>
      <c r="D46" s="8">
        <v>1</v>
      </c>
      <c r="E46" s="8">
        <v>11</v>
      </c>
      <c r="F46" s="8" t="s">
        <v>26</v>
      </c>
      <c r="G46" s="8" t="s">
        <v>2</v>
      </c>
      <c r="H46" s="8" t="s">
        <v>0</v>
      </c>
      <c r="I46" s="8"/>
    </row>
    <row r="47" spans="1:9" ht="15.75" x14ac:dyDescent="0.25">
      <c r="A47" s="8" t="s">
        <v>35</v>
      </c>
      <c r="B47" s="8" t="s">
        <v>40</v>
      </c>
      <c r="C47" s="8">
        <v>7</v>
      </c>
      <c r="D47" s="8">
        <v>1</v>
      </c>
      <c r="E47" s="8"/>
      <c r="F47" s="8" t="s">
        <v>26</v>
      </c>
      <c r="G47" s="8" t="s">
        <v>2</v>
      </c>
      <c r="H47" s="8" t="s">
        <v>2</v>
      </c>
      <c r="I47" s="8"/>
    </row>
    <row r="48" spans="1:9" ht="15.75" x14ac:dyDescent="0.25">
      <c r="A48" s="8" t="s">
        <v>35</v>
      </c>
      <c r="B48" s="8" t="s">
        <v>40</v>
      </c>
      <c r="C48" s="8">
        <v>121</v>
      </c>
      <c r="D48" s="8" t="s">
        <v>24</v>
      </c>
      <c r="E48" s="8">
        <v>5</v>
      </c>
      <c r="F48" s="8" t="s">
        <v>26</v>
      </c>
      <c r="G48" s="8" t="s">
        <v>2</v>
      </c>
      <c r="H48" s="8" t="s">
        <v>2</v>
      </c>
      <c r="I48" s="8"/>
    </row>
    <row r="49" spans="1:9" ht="15.75" x14ac:dyDescent="0.25">
      <c r="A49" s="8" t="s">
        <v>35</v>
      </c>
      <c r="B49" s="8" t="s">
        <v>40</v>
      </c>
      <c r="C49" s="8">
        <v>32</v>
      </c>
      <c r="D49" s="8" t="s">
        <v>24</v>
      </c>
      <c r="E49" s="8"/>
      <c r="F49" s="8" t="s">
        <v>29</v>
      </c>
      <c r="G49" s="8" t="s">
        <v>2</v>
      </c>
      <c r="H49" s="8" t="s">
        <v>0</v>
      </c>
      <c r="I49" s="8"/>
    </row>
    <row r="50" spans="1:9" ht="15.75" x14ac:dyDescent="0.25">
      <c r="A50" s="8" t="s">
        <v>35</v>
      </c>
      <c r="B50" s="8" t="s">
        <v>23</v>
      </c>
      <c r="C50" s="8">
        <v>103</v>
      </c>
      <c r="D50" s="8">
        <v>1</v>
      </c>
      <c r="E50" s="8"/>
      <c r="F50" s="8" t="s">
        <v>26</v>
      </c>
      <c r="G50" s="8" t="s">
        <v>2</v>
      </c>
      <c r="H50" s="8" t="s">
        <v>0</v>
      </c>
      <c r="I50" s="8"/>
    </row>
    <row r="51" spans="1:9" ht="15.75" x14ac:dyDescent="0.25">
      <c r="A51" s="8" t="s">
        <v>35</v>
      </c>
      <c r="B51" s="8" t="s">
        <v>23</v>
      </c>
      <c r="C51" s="8">
        <v>113</v>
      </c>
      <c r="D51" s="8" t="s">
        <v>24</v>
      </c>
      <c r="E51" s="8"/>
      <c r="F51" s="8" t="s">
        <v>26</v>
      </c>
      <c r="G51" s="8" t="s">
        <v>2</v>
      </c>
      <c r="H51" s="8" t="s">
        <v>2</v>
      </c>
      <c r="I51" s="8"/>
    </row>
    <row r="52" spans="1:9" ht="15.75" x14ac:dyDescent="0.25">
      <c r="A52" s="8" t="s">
        <v>45</v>
      </c>
      <c r="B52" s="8" t="s">
        <v>46</v>
      </c>
      <c r="C52" s="8">
        <v>420</v>
      </c>
      <c r="D52" s="8" t="s">
        <v>24</v>
      </c>
      <c r="E52" s="8" t="s">
        <v>47</v>
      </c>
      <c r="F52" s="8" t="s">
        <v>26</v>
      </c>
      <c r="G52" s="8" t="s">
        <v>0</v>
      </c>
      <c r="H52" s="8" t="s">
        <v>0</v>
      </c>
      <c r="I52" s="8" t="s">
        <v>33</v>
      </c>
    </row>
    <row r="53" spans="1:9" ht="15.75" x14ac:dyDescent="0.25">
      <c r="A53" s="8" t="s">
        <v>48</v>
      </c>
      <c r="B53" s="8" t="s">
        <v>49</v>
      </c>
      <c r="C53" s="8">
        <v>17</v>
      </c>
      <c r="D53" s="8" t="s">
        <v>24</v>
      </c>
      <c r="E53" s="8" t="s">
        <v>25</v>
      </c>
      <c r="F53" s="8" t="s">
        <v>26</v>
      </c>
      <c r="G53" s="8" t="s">
        <v>2</v>
      </c>
      <c r="H53" s="8" t="s">
        <v>2</v>
      </c>
      <c r="I53" s="8" t="s">
        <v>42</v>
      </c>
    </row>
    <row r="54" spans="1:9" ht="15.75" x14ac:dyDescent="0.25">
      <c r="A54" s="8" t="s">
        <v>50</v>
      </c>
      <c r="B54" s="8" t="s">
        <v>51</v>
      </c>
      <c r="C54" s="8">
        <v>146</v>
      </c>
      <c r="D54" s="8">
        <v>1</v>
      </c>
      <c r="E54" s="8"/>
      <c r="F54" s="8" t="s">
        <v>26</v>
      </c>
      <c r="G54" s="8" t="s">
        <v>0</v>
      </c>
      <c r="H54" s="8" t="s">
        <v>0</v>
      </c>
      <c r="I54" s="8" t="s">
        <v>27</v>
      </c>
    </row>
    <row r="55" spans="1:9" ht="15.75" x14ac:dyDescent="0.25">
      <c r="A55" s="8" t="s">
        <v>50</v>
      </c>
      <c r="B55" s="8" t="s">
        <v>52</v>
      </c>
      <c r="C55" s="8">
        <v>171</v>
      </c>
      <c r="D55" s="8" t="s">
        <v>24</v>
      </c>
      <c r="E55" s="8"/>
      <c r="F55" s="8" t="s">
        <v>26</v>
      </c>
      <c r="G55" s="8" t="s">
        <v>0</v>
      </c>
      <c r="H55" s="8" t="s">
        <v>0</v>
      </c>
      <c r="I55" s="8" t="s">
        <v>27</v>
      </c>
    </row>
    <row r="56" spans="1:9" ht="15.75" x14ac:dyDescent="0.25">
      <c r="A56" s="8" t="s">
        <v>50</v>
      </c>
      <c r="B56" s="8" t="s">
        <v>51</v>
      </c>
      <c r="C56" s="8">
        <v>134</v>
      </c>
      <c r="D56" s="8" t="s">
        <v>24</v>
      </c>
      <c r="E56" s="8"/>
      <c r="F56" s="8" t="s">
        <v>29</v>
      </c>
      <c r="G56" s="8" t="s">
        <v>0</v>
      </c>
      <c r="H56" s="8" t="s">
        <v>0</v>
      </c>
      <c r="I56" s="8" t="s">
        <v>27</v>
      </c>
    </row>
    <row r="57" spans="1:9" ht="15.75" x14ac:dyDescent="0.25">
      <c r="A57" s="8" t="s">
        <v>50</v>
      </c>
      <c r="B57" s="8" t="s">
        <v>23</v>
      </c>
      <c r="C57" s="8"/>
      <c r="D57" s="8" t="s">
        <v>24</v>
      </c>
      <c r="E57" s="8" t="s">
        <v>53</v>
      </c>
      <c r="F57" s="8" t="s">
        <v>29</v>
      </c>
      <c r="G57" s="8" t="s">
        <v>0</v>
      </c>
      <c r="H57" s="8" t="s">
        <v>0</v>
      </c>
      <c r="I57" s="8" t="s">
        <v>27</v>
      </c>
    </row>
    <row r="58" spans="1:9" ht="15.75" x14ac:dyDescent="0.25">
      <c r="A58" s="8" t="s">
        <v>50</v>
      </c>
      <c r="B58" s="8" t="s">
        <v>23</v>
      </c>
      <c r="C58" s="8">
        <v>109</v>
      </c>
      <c r="D58" s="8" t="s">
        <v>24</v>
      </c>
      <c r="E58" s="8"/>
      <c r="F58" s="8" t="s">
        <v>29</v>
      </c>
      <c r="G58" s="8" t="s">
        <v>0</v>
      </c>
      <c r="H58" s="8" t="s">
        <v>0</v>
      </c>
      <c r="I58" s="8" t="s">
        <v>27</v>
      </c>
    </row>
    <row r="59" spans="1:9" ht="15.75" x14ac:dyDescent="0.25">
      <c r="A59" s="8" t="s">
        <v>50</v>
      </c>
      <c r="B59" s="8" t="s">
        <v>23</v>
      </c>
      <c r="C59" s="8">
        <v>78</v>
      </c>
      <c r="D59" s="8" t="s">
        <v>24</v>
      </c>
      <c r="E59" s="8" t="s">
        <v>54</v>
      </c>
      <c r="F59" s="8" t="s">
        <v>26</v>
      </c>
      <c r="G59" s="8" t="s">
        <v>0</v>
      </c>
      <c r="H59" s="8" t="s">
        <v>0</v>
      </c>
      <c r="I59" s="8" t="s">
        <v>30</v>
      </c>
    </row>
    <row r="60" spans="1:9" ht="15.75" x14ac:dyDescent="0.25">
      <c r="A60" s="8" t="s">
        <v>50</v>
      </c>
      <c r="B60" s="8" t="s">
        <v>23</v>
      </c>
      <c r="C60" s="8">
        <v>80</v>
      </c>
      <c r="D60" s="8" t="s">
        <v>24</v>
      </c>
      <c r="E60" s="8"/>
      <c r="F60" s="8" t="s">
        <v>26</v>
      </c>
      <c r="G60" s="8" t="s">
        <v>0</v>
      </c>
      <c r="H60" s="8" t="s">
        <v>0</v>
      </c>
      <c r="I60" s="8" t="s">
        <v>30</v>
      </c>
    </row>
    <row r="61" spans="1:9" ht="15.75" x14ac:dyDescent="0.25">
      <c r="A61" s="8" t="s">
        <v>50</v>
      </c>
      <c r="B61" s="8" t="s">
        <v>52</v>
      </c>
      <c r="C61" s="8">
        <v>178</v>
      </c>
      <c r="D61" s="8" t="s">
        <v>24</v>
      </c>
      <c r="E61" s="8" t="s">
        <v>28</v>
      </c>
      <c r="F61" s="8" t="s">
        <v>26</v>
      </c>
      <c r="G61" s="8" t="s">
        <v>0</v>
      </c>
      <c r="H61" s="8" t="s">
        <v>0</v>
      </c>
      <c r="I61" s="8" t="s">
        <v>30</v>
      </c>
    </row>
    <row r="62" spans="1:9" ht="15.75" x14ac:dyDescent="0.25">
      <c r="A62" s="8" t="s">
        <v>50</v>
      </c>
      <c r="B62" s="8" t="s">
        <v>52</v>
      </c>
      <c r="C62" s="8">
        <v>179</v>
      </c>
      <c r="D62" s="8" t="s">
        <v>24</v>
      </c>
      <c r="E62" s="8" t="s">
        <v>55</v>
      </c>
      <c r="F62" s="8" t="s">
        <v>26</v>
      </c>
      <c r="G62" s="8" t="s">
        <v>0</v>
      </c>
      <c r="H62" s="8" t="s">
        <v>0</v>
      </c>
      <c r="I62" s="8" t="s">
        <v>30</v>
      </c>
    </row>
    <row r="63" spans="1:9" ht="15.75" x14ac:dyDescent="0.25">
      <c r="A63" s="8" t="s">
        <v>50</v>
      </c>
      <c r="B63" s="8" t="s">
        <v>56</v>
      </c>
      <c r="C63" s="8">
        <v>37</v>
      </c>
      <c r="D63" s="8" t="s">
        <v>24</v>
      </c>
      <c r="E63" s="8" t="s">
        <v>47</v>
      </c>
      <c r="F63" s="8" t="s">
        <v>26</v>
      </c>
      <c r="G63" s="8" t="s">
        <v>0</v>
      </c>
      <c r="H63" s="8" t="s">
        <v>0</v>
      </c>
      <c r="I63" s="8" t="s">
        <v>30</v>
      </c>
    </row>
    <row r="64" spans="1:9" ht="15.75" x14ac:dyDescent="0.25">
      <c r="A64" s="8" t="s">
        <v>50</v>
      </c>
      <c r="B64" s="8" t="s">
        <v>57</v>
      </c>
      <c r="C64" s="8">
        <v>329</v>
      </c>
      <c r="D64" s="8" t="s">
        <v>24</v>
      </c>
      <c r="E64" s="8">
        <v>14</v>
      </c>
      <c r="F64" s="8" t="s">
        <v>26</v>
      </c>
      <c r="G64" s="8" t="s">
        <v>0</v>
      </c>
      <c r="H64" s="8" t="s">
        <v>0</v>
      </c>
      <c r="I64" s="8"/>
    </row>
    <row r="65" spans="1:9" ht="15.75" x14ac:dyDescent="0.25">
      <c r="A65" s="8" t="s">
        <v>50</v>
      </c>
      <c r="B65" s="8" t="s">
        <v>51</v>
      </c>
      <c r="C65" s="8">
        <v>136</v>
      </c>
      <c r="D65" s="8" t="s">
        <v>24</v>
      </c>
      <c r="E65" s="8" t="s">
        <v>28</v>
      </c>
      <c r="F65" s="8" t="s">
        <v>26</v>
      </c>
      <c r="G65" s="8" t="s">
        <v>0</v>
      </c>
      <c r="H65" s="8" t="s">
        <v>0</v>
      </c>
      <c r="I65" s="8"/>
    </row>
    <row r="66" spans="1:9" ht="15.75" x14ac:dyDescent="0.25">
      <c r="A66" s="8" t="s">
        <v>50</v>
      </c>
      <c r="B66" s="8" t="s">
        <v>51</v>
      </c>
      <c r="C66" s="8">
        <v>138</v>
      </c>
      <c r="D66" s="8" t="s">
        <v>24</v>
      </c>
      <c r="E66" s="8"/>
      <c r="F66" s="8" t="s">
        <v>26</v>
      </c>
      <c r="G66" s="8" t="s">
        <v>2</v>
      </c>
      <c r="H66" s="8" t="s">
        <v>0</v>
      </c>
      <c r="I66" s="8"/>
    </row>
    <row r="67" spans="1:9" ht="15.75" x14ac:dyDescent="0.25">
      <c r="A67" s="8" t="s">
        <v>50</v>
      </c>
      <c r="B67" s="8" t="s">
        <v>51</v>
      </c>
      <c r="C67" s="8">
        <v>142</v>
      </c>
      <c r="D67" s="8" t="s">
        <v>24</v>
      </c>
      <c r="E67" s="8"/>
      <c r="F67" s="8" t="s">
        <v>26</v>
      </c>
      <c r="G67" s="8" t="s">
        <v>2</v>
      </c>
      <c r="H67" s="8" t="s">
        <v>0</v>
      </c>
      <c r="I67" s="8"/>
    </row>
    <row r="68" spans="1:9" ht="15.75" x14ac:dyDescent="0.25">
      <c r="A68" s="8" t="s">
        <v>50</v>
      </c>
      <c r="B68" s="8" t="s">
        <v>51</v>
      </c>
      <c r="C68" s="8">
        <v>140</v>
      </c>
      <c r="D68" s="8" t="s">
        <v>24</v>
      </c>
      <c r="E68" s="8"/>
      <c r="F68" s="8" t="s">
        <v>26</v>
      </c>
      <c r="G68" s="8" t="s">
        <v>2</v>
      </c>
      <c r="H68" s="8" t="s">
        <v>0</v>
      </c>
      <c r="I68" s="8"/>
    </row>
    <row r="69" spans="1:9" ht="15.75" x14ac:dyDescent="0.25">
      <c r="A69" s="8" t="s">
        <v>50</v>
      </c>
      <c r="B69" s="8" t="s">
        <v>52</v>
      </c>
      <c r="C69" s="8">
        <v>160</v>
      </c>
      <c r="D69" s="8">
        <v>1</v>
      </c>
      <c r="E69" s="8">
        <v>7</v>
      </c>
      <c r="F69" s="8" t="s">
        <v>26</v>
      </c>
      <c r="G69" s="8" t="s">
        <v>2</v>
      </c>
      <c r="H69" s="8" t="s">
        <v>0</v>
      </c>
      <c r="I69" s="8"/>
    </row>
    <row r="70" spans="1:9" ht="15.75" x14ac:dyDescent="0.25">
      <c r="A70" s="8" t="s">
        <v>50</v>
      </c>
      <c r="B70" s="8" t="s">
        <v>58</v>
      </c>
      <c r="C70" s="8">
        <v>8</v>
      </c>
      <c r="D70" s="8" t="s">
        <v>24</v>
      </c>
      <c r="E70" s="8"/>
      <c r="F70" s="8" t="s">
        <v>26</v>
      </c>
      <c r="G70" s="8" t="s">
        <v>0</v>
      </c>
      <c r="H70" s="8" t="s">
        <v>0</v>
      </c>
      <c r="I70" s="8"/>
    </row>
    <row r="71" spans="1:9" ht="15.75" x14ac:dyDescent="0.25">
      <c r="A71" s="8" t="s">
        <v>50</v>
      </c>
      <c r="B71" s="8" t="s">
        <v>23</v>
      </c>
      <c r="C71" s="8" t="s">
        <v>59</v>
      </c>
      <c r="D71" s="8" t="s">
        <v>24</v>
      </c>
      <c r="E71" s="8"/>
      <c r="F71" s="8" t="s">
        <v>29</v>
      </c>
      <c r="G71" s="8" t="s">
        <v>2</v>
      </c>
      <c r="H71" s="8" t="s">
        <v>2</v>
      </c>
      <c r="I71" s="8"/>
    </row>
    <row r="72" spans="1:9" ht="15.75" x14ac:dyDescent="0.25">
      <c r="A72" s="8" t="s">
        <v>50</v>
      </c>
      <c r="B72" s="8" t="s">
        <v>23</v>
      </c>
      <c r="C72" s="8">
        <v>368</v>
      </c>
      <c r="D72" s="8" t="s">
        <v>24</v>
      </c>
      <c r="E72" s="8" t="s">
        <v>60</v>
      </c>
      <c r="F72" s="8" t="s">
        <v>29</v>
      </c>
      <c r="G72" s="8" t="s">
        <v>2</v>
      </c>
      <c r="H72" s="8" t="s">
        <v>0</v>
      </c>
      <c r="I72" s="8"/>
    </row>
    <row r="73" spans="1:9" ht="15.75" x14ac:dyDescent="0.25">
      <c r="A73" s="8" t="s">
        <v>61</v>
      </c>
      <c r="B73" s="8" t="s">
        <v>62</v>
      </c>
      <c r="C73" s="8">
        <v>336</v>
      </c>
      <c r="D73" s="8" t="s">
        <v>24</v>
      </c>
      <c r="E73" s="8" t="s">
        <v>47</v>
      </c>
      <c r="F73" s="8" t="s">
        <v>26</v>
      </c>
      <c r="G73" s="8" t="s">
        <v>2</v>
      </c>
      <c r="H73" s="8" t="s">
        <v>2</v>
      </c>
      <c r="I73" s="8"/>
    </row>
    <row r="74" spans="1:9" ht="15.75" x14ac:dyDescent="0.25">
      <c r="A74" s="8" t="s">
        <v>63</v>
      </c>
      <c r="B74" s="8" t="s">
        <v>58</v>
      </c>
      <c r="C74" s="8">
        <v>1</v>
      </c>
      <c r="D74" s="8" t="s">
        <v>24</v>
      </c>
      <c r="E74" s="8">
        <v>23</v>
      </c>
      <c r="F74" s="8" t="s">
        <v>26</v>
      </c>
      <c r="G74" s="8" t="s">
        <v>0</v>
      </c>
      <c r="H74" s="8" t="s">
        <v>0</v>
      </c>
      <c r="I74" s="8"/>
    </row>
    <row r="75" spans="1:9" ht="15.75" x14ac:dyDescent="0.25">
      <c r="A75" s="8" t="s">
        <v>63</v>
      </c>
      <c r="B75" s="8" t="s">
        <v>58</v>
      </c>
      <c r="C75" s="8">
        <v>1</v>
      </c>
      <c r="D75" s="8">
        <v>1</v>
      </c>
      <c r="E75" s="8">
        <v>125</v>
      </c>
      <c r="F75" s="8" t="s">
        <v>26</v>
      </c>
      <c r="G75" s="8" t="s">
        <v>0</v>
      </c>
      <c r="H75" s="8" t="s">
        <v>0</v>
      </c>
      <c r="I75" s="8" t="s">
        <v>27</v>
      </c>
    </row>
    <row r="76" spans="1:9" ht="15.75" x14ac:dyDescent="0.25">
      <c r="A76" s="8" t="s">
        <v>64</v>
      </c>
      <c r="B76" s="8" t="s">
        <v>51</v>
      </c>
      <c r="C76" s="8">
        <v>132</v>
      </c>
      <c r="D76" s="8" t="s">
        <v>24</v>
      </c>
      <c r="E76" s="8" t="s">
        <v>25</v>
      </c>
      <c r="F76" s="8" t="s">
        <v>26</v>
      </c>
      <c r="G76" s="8" t="s">
        <v>0</v>
      </c>
      <c r="H76" s="8" t="s">
        <v>0</v>
      </c>
      <c r="I76" s="8" t="s">
        <v>65</v>
      </c>
    </row>
    <row r="77" spans="1:9" ht="15.75" x14ac:dyDescent="0.25">
      <c r="A77" s="8" t="s">
        <v>64</v>
      </c>
      <c r="B77" s="8" t="s">
        <v>51</v>
      </c>
      <c r="C77" s="8">
        <v>133</v>
      </c>
      <c r="D77" s="8">
        <v>1</v>
      </c>
      <c r="E77" s="8" t="s">
        <v>25</v>
      </c>
      <c r="F77" s="8" t="s">
        <v>26</v>
      </c>
      <c r="G77" s="8" t="s">
        <v>2</v>
      </c>
      <c r="H77" s="8" t="s">
        <v>0</v>
      </c>
      <c r="I77" s="8"/>
    </row>
    <row r="78" spans="1:9" ht="15.75" x14ac:dyDescent="0.25">
      <c r="A78" s="8" t="s">
        <v>64</v>
      </c>
      <c r="B78" s="8" t="s">
        <v>51</v>
      </c>
      <c r="C78" s="8">
        <v>131</v>
      </c>
      <c r="D78" s="8" t="s">
        <v>24</v>
      </c>
      <c r="E78" s="8"/>
      <c r="F78" s="8" t="s">
        <v>26</v>
      </c>
      <c r="G78" s="8" t="s">
        <v>2</v>
      </c>
      <c r="H78" s="8" t="s">
        <v>2</v>
      </c>
      <c r="I78" s="8"/>
    </row>
    <row r="79" spans="1:9" ht="15.75" x14ac:dyDescent="0.25">
      <c r="A79" s="8" t="s">
        <v>64</v>
      </c>
      <c r="B79" s="8" t="s">
        <v>49</v>
      </c>
      <c r="C79" s="8">
        <v>34</v>
      </c>
      <c r="D79" s="8" t="s">
        <v>24</v>
      </c>
      <c r="E79" s="8"/>
      <c r="F79" s="8" t="s">
        <v>26</v>
      </c>
      <c r="G79" s="8" t="s">
        <v>2</v>
      </c>
      <c r="H79" s="8" t="s">
        <v>0</v>
      </c>
      <c r="I79" s="8"/>
    </row>
    <row r="80" spans="1:9" ht="15.75" x14ac:dyDescent="0.25">
      <c r="A80" s="8" t="s">
        <v>66</v>
      </c>
      <c r="B80" s="8" t="s">
        <v>67</v>
      </c>
      <c r="C80" s="8">
        <v>176</v>
      </c>
      <c r="D80" s="8" t="s">
        <v>24</v>
      </c>
      <c r="E80" s="10"/>
      <c r="F80" s="8" t="s">
        <v>26</v>
      </c>
      <c r="G80" s="8" t="s">
        <v>2</v>
      </c>
      <c r="H80" s="8" t="s">
        <v>2</v>
      </c>
      <c r="I80" s="8" t="s">
        <v>68</v>
      </c>
    </row>
    <row r="81" spans="1:9" ht="15.75" x14ac:dyDescent="0.25">
      <c r="A81" s="8" t="s">
        <v>69</v>
      </c>
      <c r="B81" s="8" t="s">
        <v>70</v>
      </c>
      <c r="C81" s="8">
        <v>24</v>
      </c>
      <c r="D81" s="8">
        <v>1</v>
      </c>
      <c r="E81" s="8">
        <v>1</v>
      </c>
      <c r="F81" s="8" t="s">
        <v>26</v>
      </c>
      <c r="G81" s="8" t="s">
        <v>0</v>
      </c>
      <c r="H81" s="8" t="s">
        <v>0</v>
      </c>
      <c r="I81" s="8" t="s">
        <v>27</v>
      </c>
    </row>
    <row r="82" spans="1:9" ht="15.75" x14ac:dyDescent="0.25">
      <c r="A82" s="8" t="s">
        <v>69</v>
      </c>
      <c r="B82" s="8" t="s">
        <v>70</v>
      </c>
      <c r="C82" s="8">
        <v>86</v>
      </c>
      <c r="D82" s="8">
        <v>1</v>
      </c>
      <c r="E82" s="8">
        <v>1</v>
      </c>
      <c r="F82" s="8" t="s">
        <v>26</v>
      </c>
      <c r="G82" s="8" t="s">
        <v>0</v>
      </c>
      <c r="H82" s="8" t="s">
        <v>0</v>
      </c>
      <c r="I82" s="8" t="s">
        <v>27</v>
      </c>
    </row>
    <row r="83" spans="1:9" ht="15.75" x14ac:dyDescent="0.25">
      <c r="A83" s="8" t="s">
        <v>69</v>
      </c>
      <c r="B83" s="8" t="s">
        <v>70</v>
      </c>
      <c r="C83" s="8">
        <v>105</v>
      </c>
      <c r="D83" s="8" t="s">
        <v>24</v>
      </c>
      <c r="E83" s="8">
        <v>1</v>
      </c>
      <c r="F83" s="8" t="s">
        <v>26</v>
      </c>
      <c r="G83" s="8" t="s">
        <v>0</v>
      </c>
      <c r="H83" s="8" t="s">
        <v>0</v>
      </c>
      <c r="I83" s="8" t="s">
        <v>27</v>
      </c>
    </row>
    <row r="84" spans="1:9" ht="15.75" x14ac:dyDescent="0.25">
      <c r="A84" s="8" t="s">
        <v>69</v>
      </c>
      <c r="B84" s="8" t="s">
        <v>70</v>
      </c>
      <c r="C84" s="8">
        <v>140</v>
      </c>
      <c r="D84" s="8">
        <v>1</v>
      </c>
      <c r="E84" s="8">
        <v>1</v>
      </c>
      <c r="F84" s="8" t="s">
        <v>26</v>
      </c>
      <c r="G84" s="8" t="s">
        <v>0</v>
      </c>
      <c r="H84" s="8" t="s">
        <v>0</v>
      </c>
      <c r="I84" s="8" t="s">
        <v>27</v>
      </c>
    </row>
    <row r="85" spans="1:9" ht="15.75" x14ac:dyDescent="0.25">
      <c r="A85" s="8" t="s">
        <v>69</v>
      </c>
      <c r="B85" s="8" t="s">
        <v>70</v>
      </c>
      <c r="C85" s="8">
        <v>81</v>
      </c>
      <c r="D85" s="8" t="s">
        <v>24</v>
      </c>
      <c r="E85" s="8"/>
      <c r="F85" s="8" t="s">
        <v>26</v>
      </c>
      <c r="G85" s="8" t="s">
        <v>0</v>
      </c>
      <c r="H85" s="8" t="s">
        <v>0</v>
      </c>
      <c r="I85" s="8" t="s">
        <v>27</v>
      </c>
    </row>
    <row r="86" spans="1:9" ht="15.75" x14ac:dyDescent="0.25">
      <c r="A86" s="8" t="s">
        <v>69</v>
      </c>
      <c r="B86" s="8" t="s">
        <v>70</v>
      </c>
      <c r="C86" s="8">
        <v>77</v>
      </c>
      <c r="D86" s="8" t="s">
        <v>24</v>
      </c>
      <c r="E86" s="8"/>
      <c r="F86" s="8" t="s">
        <v>26</v>
      </c>
      <c r="G86" s="8" t="s">
        <v>0</v>
      </c>
      <c r="H86" s="8" t="s">
        <v>0</v>
      </c>
      <c r="I86" s="8" t="s">
        <v>71</v>
      </c>
    </row>
    <row r="87" spans="1:9" ht="15.75" x14ac:dyDescent="0.25">
      <c r="A87" s="8" t="s">
        <v>69</v>
      </c>
      <c r="B87" s="8" t="s">
        <v>70</v>
      </c>
      <c r="C87" s="8">
        <v>73</v>
      </c>
      <c r="D87" s="8" t="s">
        <v>24</v>
      </c>
      <c r="E87" s="8" t="s">
        <v>47</v>
      </c>
      <c r="F87" s="8" t="s">
        <v>26</v>
      </c>
      <c r="G87" s="8" t="s">
        <v>0</v>
      </c>
      <c r="H87" s="8" t="s">
        <v>0</v>
      </c>
      <c r="I87" s="8" t="s">
        <v>33</v>
      </c>
    </row>
    <row r="88" spans="1:9" ht="15.75" x14ac:dyDescent="0.25">
      <c r="A88" s="8" t="s">
        <v>69</v>
      </c>
      <c r="B88" s="8" t="s">
        <v>70</v>
      </c>
      <c r="C88" s="8">
        <v>137</v>
      </c>
      <c r="D88" s="8">
        <v>1</v>
      </c>
      <c r="E88" s="8">
        <v>1</v>
      </c>
      <c r="F88" s="8" t="s">
        <v>26</v>
      </c>
      <c r="G88" s="8" t="s">
        <v>0</v>
      </c>
      <c r="H88" s="8" t="s">
        <v>0</v>
      </c>
      <c r="I88" s="8" t="s">
        <v>33</v>
      </c>
    </row>
    <row r="89" spans="1:9" ht="15.75" x14ac:dyDescent="0.25">
      <c r="A89" s="8" t="s">
        <v>69</v>
      </c>
      <c r="B89" s="8" t="s">
        <v>70</v>
      </c>
      <c r="C89" s="8">
        <v>57</v>
      </c>
      <c r="D89" s="8" t="s">
        <v>24</v>
      </c>
      <c r="E89" s="8" t="s">
        <v>72</v>
      </c>
      <c r="F89" s="8" t="s">
        <v>26</v>
      </c>
      <c r="G89" s="8" t="s">
        <v>2</v>
      </c>
      <c r="H89" s="8" t="s">
        <v>2</v>
      </c>
      <c r="I89" s="8" t="s">
        <v>73</v>
      </c>
    </row>
    <row r="90" spans="1:9" ht="15.75" x14ac:dyDescent="0.25">
      <c r="A90" s="8" t="s">
        <v>69</v>
      </c>
      <c r="B90" s="8" t="s">
        <v>70</v>
      </c>
      <c r="C90" s="8">
        <v>57</v>
      </c>
      <c r="D90" s="8">
        <v>1</v>
      </c>
      <c r="E90" s="8" t="s">
        <v>74</v>
      </c>
      <c r="F90" s="8" t="s">
        <v>26</v>
      </c>
      <c r="G90" s="8" t="s">
        <v>0</v>
      </c>
      <c r="H90" s="8" t="s">
        <v>2</v>
      </c>
      <c r="I90" s="8"/>
    </row>
    <row r="91" spans="1:9" ht="15.75" x14ac:dyDescent="0.25">
      <c r="A91" s="8" t="s">
        <v>75</v>
      </c>
      <c r="B91" s="8" t="s">
        <v>76</v>
      </c>
      <c r="C91" s="8">
        <v>26</v>
      </c>
      <c r="D91" s="8" t="s">
        <v>24</v>
      </c>
      <c r="E91" s="8"/>
      <c r="F91" s="8" t="s">
        <v>26</v>
      </c>
      <c r="G91" s="8" t="s">
        <v>0</v>
      </c>
      <c r="H91" s="8" t="s">
        <v>0</v>
      </c>
      <c r="I91" s="8" t="s">
        <v>77</v>
      </c>
    </row>
    <row r="92" spans="1:9" ht="15.75" x14ac:dyDescent="0.25">
      <c r="A92" s="8" t="s">
        <v>75</v>
      </c>
      <c r="B92" s="8" t="s">
        <v>76</v>
      </c>
      <c r="C92" s="8">
        <v>25</v>
      </c>
      <c r="D92" s="8" t="s">
        <v>24</v>
      </c>
      <c r="E92" s="8" t="s">
        <v>28</v>
      </c>
      <c r="F92" s="8" t="s">
        <v>26</v>
      </c>
      <c r="G92" s="8" t="s">
        <v>0</v>
      </c>
      <c r="H92" s="8" t="s">
        <v>0</v>
      </c>
      <c r="I92" s="8" t="s">
        <v>30</v>
      </c>
    </row>
    <row r="93" spans="1:9" ht="15.75" x14ac:dyDescent="0.25">
      <c r="A93" s="8" t="s">
        <v>78</v>
      </c>
      <c r="B93" s="8" t="s">
        <v>49</v>
      </c>
      <c r="C93" s="8">
        <v>42</v>
      </c>
      <c r="D93" s="8" t="s">
        <v>24</v>
      </c>
      <c r="E93" s="8"/>
      <c r="F93" s="8" t="s">
        <v>26</v>
      </c>
      <c r="G93" s="8" t="s">
        <v>0</v>
      </c>
      <c r="H93" s="8" t="s">
        <v>0</v>
      </c>
      <c r="I93" s="8" t="s">
        <v>27</v>
      </c>
    </row>
    <row r="94" spans="1:9" ht="15.75" x14ac:dyDescent="0.25">
      <c r="A94" s="8" t="s">
        <v>78</v>
      </c>
      <c r="B94" s="8" t="s">
        <v>32</v>
      </c>
      <c r="C94" s="8">
        <v>8</v>
      </c>
      <c r="D94" s="8" t="s">
        <v>24</v>
      </c>
      <c r="E94" s="8"/>
      <c r="F94" s="8" t="s">
        <v>26</v>
      </c>
      <c r="G94" s="8" t="s">
        <v>2</v>
      </c>
      <c r="H94" s="8" t="s">
        <v>2</v>
      </c>
      <c r="I94" s="8" t="s">
        <v>68</v>
      </c>
    </row>
    <row r="95" spans="1:9" ht="15.75" x14ac:dyDescent="0.25">
      <c r="A95" s="8" t="s">
        <v>78</v>
      </c>
      <c r="B95" s="8" t="s">
        <v>32</v>
      </c>
      <c r="C95" s="8">
        <v>60</v>
      </c>
      <c r="D95" s="8" t="s">
        <v>24</v>
      </c>
      <c r="E95" s="8" t="s">
        <v>47</v>
      </c>
      <c r="F95" s="8" t="s">
        <v>26</v>
      </c>
      <c r="G95" s="8" t="s">
        <v>0</v>
      </c>
      <c r="H95" s="8" t="s">
        <v>0</v>
      </c>
      <c r="I95" s="8" t="s">
        <v>33</v>
      </c>
    </row>
    <row r="96" spans="1:9" ht="15.75" x14ac:dyDescent="0.25">
      <c r="A96" s="8" t="s">
        <v>78</v>
      </c>
      <c r="B96" s="8" t="s">
        <v>32</v>
      </c>
      <c r="C96" s="8">
        <v>13</v>
      </c>
      <c r="D96" s="8" t="s">
        <v>24</v>
      </c>
      <c r="E96" s="8"/>
      <c r="F96" s="8" t="s">
        <v>26</v>
      </c>
      <c r="G96" s="8" t="s">
        <v>0</v>
      </c>
      <c r="H96" s="8" t="s">
        <v>0</v>
      </c>
      <c r="I96" s="8" t="s">
        <v>79</v>
      </c>
    </row>
    <row r="97" spans="1:9" ht="15.75" x14ac:dyDescent="0.25">
      <c r="A97" s="8" t="s">
        <v>78</v>
      </c>
      <c r="B97" s="8" t="s">
        <v>80</v>
      </c>
      <c r="C97" s="8">
        <v>65</v>
      </c>
      <c r="D97" s="8" t="s">
        <v>24</v>
      </c>
      <c r="E97" s="8"/>
      <c r="F97" s="8" t="s">
        <v>26</v>
      </c>
      <c r="G97" s="8" t="s">
        <v>0</v>
      </c>
      <c r="H97" s="8" t="s">
        <v>0</v>
      </c>
      <c r="I97" s="8"/>
    </row>
    <row r="98" spans="1:9" ht="15.75" x14ac:dyDescent="0.25">
      <c r="A98" s="8" t="s">
        <v>78</v>
      </c>
      <c r="B98" s="8" t="s">
        <v>32</v>
      </c>
      <c r="C98" s="8">
        <v>7</v>
      </c>
      <c r="D98" s="8" t="s">
        <v>24</v>
      </c>
      <c r="E98" s="8"/>
      <c r="F98" s="8" t="s">
        <v>26</v>
      </c>
      <c r="G98" s="8" t="s">
        <v>2</v>
      </c>
      <c r="H98" s="8" t="s">
        <v>0</v>
      </c>
      <c r="I98" s="8"/>
    </row>
    <row r="99" spans="1:9" ht="15.75" x14ac:dyDescent="0.25">
      <c r="A99" s="8" t="s">
        <v>78</v>
      </c>
      <c r="B99" s="8" t="s">
        <v>32</v>
      </c>
      <c r="C99" s="8">
        <v>7</v>
      </c>
      <c r="D99" s="8">
        <v>1</v>
      </c>
      <c r="E99" s="8"/>
      <c r="F99" s="8" t="s">
        <v>26</v>
      </c>
      <c r="G99" s="8" t="s">
        <v>2</v>
      </c>
      <c r="H99" s="8" t="s">
        <v>0</v>
      </c>
      <c r="I99" s="8"/>
    </row>
    <row r="100" spans="1:9" ht="16.5" customHeight="1" x14ac:dyDescent="0.25">
      <c r="A100" s="8" t="s">
        <v>78</v>
      </c>
      <c r="B100" s="8" t="s">
        <v>32</v>
      </c>
      <c r="C100" s="8">
        <v>9</v>
      </c>
      <c r="D100" s="8" t="s">
        <v>24</v>
      </c>
      <c r="E100" s="8"/>
      <c r="F100" s="8" t="s">
        <v>26</v>
      </c>
      <c r="G100" s="8" t="s">
        <v>2</v>
      </c>
      <c r="H100" s="8" t="s">
        <v>0</v>
      </c>
      <c r="I100" s="8"/>
    </row>
    <row r="101" spans="1:9" ht="15.75" x14ac:dyDescent="0.25">
      <c r="A101" s="8" t="s">
        <v>78</v>
      </c>
      <c r="B101" s="8" t="s">
        <v>32</v>
      </c>
      <c r="C101" s="8">
        <v>10</v>
      </c>
      <c r="D101" s="8" t="s">
        <v>24</v>
      </c>
      <c r="E101" s="8"/>
      <c r="F101" s="8" t="s">
        <v>26</v>
      </c>
      <c r="G101" s="8" t="s">
        <v>2</v>
      </c>
      <c r="H101" s="8" t="s">
        <v>0</v>
      </c>
      <c r="I101" s="8"/>
    </row>
    <row r="102" spans="1:9" ht="15.75" x14ac:dyDescent="0.25">
      <c r="A102" s="8" t="s">
        <v>78</v>
      </c>
      <c r="B102" s="8" t="s">
        <v>32</v>
      </c>
      <c r="C102" s="8">
        <v>12</v>
      </c>
      <c r="D102" s="8" t="s">
        <v>24</v>
      </c>
      <c r="E102" s="8"/>
      <c r="F102" s="8" t="s">
        <v>26</v>
      </c>
      <c r="G102" s="8" t="s">
        <v>0</v>
      </c>
      <c r="H102" s="8" t="s">
        <v>0</v>
      </c>
      <c r="I102" s="8"/>
    </row>
    <row r="103" spans="1:9" ht="15.75" x14ac:dyDescent="0.25">
      <c r="A103" s="8" t="s">
        <v>81</v>
      </c>
      <c r="B103" s="8" t="s">
        <v>49</v>
      </c>
      <c r="C103" s="8">
        <v>30</v>
      </c>
      <c r="D103" s="8" t="s">
        <v>24</v>
      </c>
      <c r="E103" s="8"/>
      <c r="F103" s="8" t="s">
        <v>26</v>
      </c>
      <c r="G103" s="8" t="s">
        <v>0</v>
      </c>
      <c r="H103" s="8" t="s">
        <v>0</v>
      </c>
      <c r="I103" s="8" t="s">
        <v>27</v>
      </c>
    </row>
    <row r="104" spans="1:9" ht="15.75" x14ac:dyDescent="0.25">
      <c r="A104" s="8" t="s">
        <v>82</v>
      </c>
      <c r="B104" s="8" t="s">
        <v>83</v>
      </c>
      <c r="C104" s="8">
        <v>71</v>
      </c>
      <c r="D104" s="8" t="s">
        <v>24</v>
      </c>
      <c r="E104" s="8"/>
      <c r="F104" s="8" t="s">
        <v>26</v>
      </c>
      <c r="G104" s="8" t="s">
        <v>0</v>
      </c>
      <c r="H104" s="8" t="s">
        <v>0</v>
      </c>
      <c r="I104" s="8" t="s">
        <v>30</v>
      </c>
    </row>
    <row r="105" spans="1:9" ht="15.75" x14ac:dyDescent="0.25">
      <c r="A105" s="8" t="s">
        <v>84</v>
      </c>
      <c r="B105" s="8" t="s">
        <v>85</v>
      </c>
      <c r="C105" s="8">
        <v>354</v>
      </c>
      <c r="D105" s="8" t="s">
        <v>24</v>
      </c>
      <c r="E105" s="8"/>
      <c r="F105" s="8" t="s">
        <v>26</v>
      </c>
      <c r="G105" s="8" t="s">
        <v>0</v>
      </c>
      <c r="H105" s="8" t="s">
        <v>0</v>
      </c>
      <c r="I105" s="8" t="s">
        <v>27</v>
      </c>
    </row>
  </sheetData>
  <autoFilter ref="A4:I105">
    <sortState ref="A7:I105">
      <sortCondition ref="A6:A105"/>
    </sortState>
  </autoFilter>
  <mergeCells count="10">
    <mergeCell ref="A1:I3"/>
    <mergeCell ref="A4:A5"/>
    <mergeCell ref="B4:B5"/>
    <mergeCell ref="C4:C5"/>
    <mergeCell ref="D4:D5"/>
    <mergeCell ref="E4:E5"/>
    <mergeCell ref="F4:F5"/>
    <mergeCell ref="G4:G5"/>
    <mergeCell ref="H4:H5"/>
    <mergeCell ref="I4:I5"/>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31"/>
  <sheetViews>
    <sheetView showGridLines="0" view="pageLayout" topLeftCell="A28" zoomScale="70" zoomScaleNormal="55" zoomScalePageLayoutView="70" workbookViewId="0">
      <selection activeCell="P9" sqref="P9"/>
    </sheetView>
  </sheetViews>
  <sheetFormatPr baseColWidth="10" defaultColWidth="11.28515625" defaultRowHeight="15" x14ac:dyDescent="0.25"/>
  <cols>
    <col min="1" max="2" width="10.28515625" style="88" customWidth="1"/>
    <col min="3" max="4" width="14.28515625" style="88" customWidth="1"/>
    <col min="5" max="5" width="14" style="88" bestFit="1" customWidth="1"/>
    <col min="6" max="6" width="10.42578125" style="88" customWidth="1"/>
    <col min="7" max="7" width="10.5703125" style="88" customWidth="1"/>
    <col min="8" max="8" width="12.7109375" style="88" customWidth="1"/>
    <col min="9" max="11" width="11.28515625" style="88"/>
    <col min="12" max="12" width="13.28515625" style="88" customWidth="1"/>
    <col min="13" max="13" width="11.28515625" style="88"/>
    <col min="14" max="15" width="11" style="88" customWidth="1"/>
    <col min="16" max="16" width="11.85546875" style="88" customWidth="1"/>
    <col min="17" max="19" width="11.28515625" style="88"/>
    <col min="20" max="20" width="11.5703125" style="88" customWidth="1"/>
    <col min="21" max="21" width="11.28515625" style="88"/>
    <col min="22" max="22" width="11.140625" style="88" customWidth="1"/>
    <col min="23" max="23" width="11.28515625" style="88"/>
    <col min="24" max="24" width="11.85546875" style="88" customWidth="1"/>
    <col min="25" max="16384" width="11.28515625" style="88"/>
  </cols>
  <sheetData>
    <row r="1" spans="1:24" ht="14.25" customHeight="1" x14ac:dyDescent="0.25"/>
    <row r="2" spans="1:24" customFormat="1" x14ac:dyDescent="0.25">
      <c r="A2" s="743" t="s">
        <v>2146</v>
      </c>
      <c r="B2" s="744"/>
      <c r="C2" s="744"/>
      <c r="D2" s="744"/>
      <c r="E2" s="744"/>
      <c r="F2" s="744"/>
      <c r="G2" s="744"/>
      <c r="H2" s="744"/>
      <c r="I2" s="687"/>
      <c r="J2" s="687"/>
      <c r="K2" s="687"/>
      <c r="L2" s="687"/>
      <c r="M2" s="687"/>
      <c r="N2" s="687"/>
      <c r="O2" s="687"/>
      <c r="P2" s="687"/>
    </row>
    <row r="3" spans="1:24" customFormat="1" x14ac:dyDescent="0.25">
      <c r="A3" s="1"/>
    </row>
    <row r="4" spans="1:24" customFormat="1" ht="14.25" customHeight="1" x14ac:dyDescent="0.25">
      <c r="A4" s="1001" t="s">
        <v>2143</v>
      </c>
      <c r="B4" s="1001"/>
      <c r="C4" s="1001"/>
      <c r="D4" s="1001"/>
      <c r="E4" s="1001"/>
      <c r="F4" s="1001"/>
      <c r="G4" s="1001"/>
      <c r="H4" s="1001"/>
      <c r="I4" s="1001" t="s">
        <v>2144</v>
      </c>
      <c r="J4" s="1001"/>
      <c r="K4" s="1001"/>
      <c r="L4" s="1001"/>
      <c r="M4" s="1001"/>
      <c r="N4" s="1001"/>
      <c r="O4" s="1001"/>
      <c r="P4" s="1001"/>
      <c r="Q4" s="1001" t="s">
        <v>2155</v>
      </c>
      <c r="R4" s="1001"/>
      <c r="S4" s="1001"/>
      <c r="T4" s="1001"/>
      <c r="U4" s="1001"/>
      <c r="V4" s="1001"/>
      <c r="W4" s="1001"/>
      <c r="X4" s="1001"/>
    </row>
    <row r="5" spans="1:24" customFormat="1" x14ac:dyDescent="0.25">
      <c r="A5" s="1001"/>
      <c r="B5" s="1001"/>
      <c r="C5" s="1001"/>
      <c r="D5" s="1001"/>
      <c r="E5" s="1001"/>
      <c r="F5" s="1001"/>
      <c r="G5" s="1001"/>
      <c r="H5" s="1001"/>
      <c r="I5" s="1001"/>
      <c r="J5" s="1001"/>
      <c r="K5" s="1001"/>
      <c r="L5" s="1001"/>
      <c r="M5" s="1001"/>
      <c r="N5" s="1001"/>
      <c r="O5" s="1001"/>
      <c r="P5" s="1001"/>
      <c r="Q5" s="1001"/>
      <c r="R5" s="1001"/>
      <c r="S5" s="1001"/>
      <c r="T5" s="1001"/>
      <c r="U5" s="1001"/>
      <c r="V5" s="1001"/>
      <c r="W5" s="1001"/>
      <c r="X5" s="1001"/>
    </row>
    <row r="6" spans="1:24" customFormat="1" x14ac:dyDescent="0.25">
      <c r="A6" s="1"/>
      <c r="I6" s="1"/>
      <c r="Q6" s="1"/>
    </row>
    <row r="7" spans="1:24" x14ac:dyDescent="0.25">
      <c r="A7" s="999" t="s">
        <v>2145</v>
      </c>
      <c r="B7" s="999"/>
      <c r="C7" s="999"/>
      <c r="D7" s="999"/>
      <c r="E7" s="999"/>
      <c r="F7" s="999"/>
      <c r="G7" s="999"/>
      <c r="H7" s="999"/>
      <c r="I7" s="999" t="s">
        <v>2145</v>
      </c>
      <c r="J7" s="999"/>
      <c r="K7" s="999"/>
      <c r="L7" s="999"/>
      <c r="M7" s="999"/>
      <c r="N7" s="999"/>
      <c r="O7" s="999"/>
      <c r="P7" s="999"/>
      <c r="Q7" s="999" t="s">
        <v>2145</v>
      </c>
      <c r="R7" s="999"/>
      <c r="S7" s="999"/>
      <c r="T7" s="999"/>
      <c r="U7" s="999"/>
      <c r="V7" s="999"/>
      <c r="W7" s="999"/>
      <c r="X7" s="999"/>
    </row>
    <row r="9" spans="1:24" ht="29.25" customHeight="1" x14ac:dyDescent="0.25">
      <c r="A9" s="684" t="s">
        <v>2114</v>
      </c>
      <c r="B9" s="1000" t="s">
        <v>2115</v>
      </c>
      <c r="C9" s="1000"/>
      <c r="D9" s="1000"/>
      <c r="E9" s="1000"/>
      <c r="F9" s="1000"/>
      <c r="G9" s="1000"/>
      <c r="H9" s="684" t="s">
        <v>2118</v>
      </c>
      <c r="I9" s="684" t="s">
        <v>2114</v>
      </c>
      <c r="J9" s="1000" t="s">
        <v>2115</v>
      </c>
      <c r="K9" s="1000"/>
      <c r="L9" s="1000"/>
      <c r="M9" s="1000"/>
      <c r="N9" s="1000"/>
      <c r="O9" s="1000"/>
      <c r="P9" s="684" t="s">
        <v>2118</v>
      </c>
      <c r="Q9" s="684" t="s">
        <v>2114</v>
      </c>
      <c r="R9" s="1000" t="s">
        <v>2115</v>
      </c>
      <c r="S9" s="1000"/>
      <c r="T9" s="1000"/>
      <c r="U9" s="1000"/>
      <c r="V9" s="1000"/>
      <c r="W9" s="1000"/>
      <c r="X9" s="684" t="s">
        <v>2118</v>
      </c>
    </row>
    <row r="10" spans="1:24" x14ac:dyDescent="0.25">
      <c r="A10" s="488"/>
      <c r="B10" s="752"/>
      <c r="C10" s="753"/>
      <c r="D10" s="753"/>
      <c r="E10" s="753"/>
      <c r="F10" s="753"/>
      <c r="G10" s="754"/>
      <c r="H10" s="488"/>
      <c r="I10" s="488"/>
      <c r="J10" s="752"/>
      <c r="K10" s="753"/>
      <c r="L10" s="753"/>
      <c r="M10" s="753"/>
      <c r="N10" s="753"/>
      <c r="O10" s="754"/>
      <c r="P10" s="488"/>
      <c r="Q10" s="488"/>
      <c r="R10" s="752"/>
      <c r="S10" s="753"/>
      <c r="T10" s="753"/>
      <c r="U10" s="753"/>
      <c r="V10" s="753"/>
      <c r="W10" s="754"/>
      <c r="X10" s="488"/>
    </row>
    <row r="11" spans="1:24" x14ac:dyDescent="0.25">
      <c r="A11" s="488"/>
      <c r="B11" s="667"/>
      <c r="C11" s="668"/>
      <c r="D11" s="668"/>
      <c r="E11" s="668"/>
      <c r="F11" s="668"/>
      <c r="G11" s="669"/>
      <c r="H11" s="488"/>
      <c r="I11" s="488"/>
      <c r="J11" s="667"/>
      <c r="K11" s="668"/>
      <c r="L11" s="668"/>
      <c r="M11" s="668"/>
      <c r="N11" s="668"/>
      <c r="O11" s="669"/>
      <c r="P11" s="488"/>
      <c r="Q11" s="488"/>
      <c r="R11" s="667"/>
      <c r="S11" s="668"/>
      <c r="T11" s="668"/>
      <c r="U11" s="668"/>
      <c r="V11" s="668"/>
      <c r="W11" s="669"/>
      <c r="X11" s="488"/>
    </row>
    <row r="12" spans="1:24" x14ac:dyDescent="0.25">
      <c r="A12" s="488"/>
      <c r="B12" s="667"/>
      <c r="C12" s="668"/>
      <c r="D12" s="668"/>
      <c r="E12" s="668"/>
      <c r="F12" s="668"/>
      <c r="G12" s="669"/>
      <c r="H12" s="488"/>
      <c r="I12" s="488"/>
      <c r="J12" s="667"/>
      <c r="K12" s="668"/>
      <c r="L12" s="668"/>
      <c r="M12" s="668"/>
      <c r="N12" s="668"/>
      <c r="O12" s="669"/>
      <c r="P12" s="488"/>
      <c r="Q12" s="488"/>
      <c r="R12" s="667"/>
      <c r="S12" s="668"/>
      <c r="T12" s="668"/>
      <c r="U12" s="668"/>
      <c r="V12" s="668"/>
      <c r="W12" s="669"/>
      <c r="X12" s="488"/>
    </row>
    <row r="13" spans="1:24" x14ac:dyDescent="0.25">
      <c r="A13" s="488"/>
      <c r="B13" s="667"/>
      <c r="C13" s="668"/>
      <c r="D13" s="668"/>
      <c r="E13" s="668"/>
      <c r="F13" s="668"/>
      <c r="G13" s="669"/>
      <c r="H13" s="488"/>
      <c r="I13" s="488"/>
      <c r="J13" s="667"/>
      <c r="K13" s="668"/>
      <c r="L13" s="668"/>
      <c r="M13" s="668"/>
      <c r="N13" s="668"/>
      <c r="O13" s="669"/>
      <c r="P13" s="488"/>
      <c r="Q13" s="488"/>
      <c r="R13" s="667"/>
      <c r="S13" s="668"/>
      <c r="T13" s="668"/>
      <c r="U13" s="668"/>
      <c r="V13" s="668"/>
      <c r="W13" s="669"/>
      <c r="X13" s="488"/>
    </row>
    <row r="14" spans="1:24" x14ac:dyDescent="0.25">
      <c r="A14" s="488"/>
      <c r="B14" s="667"/>
      <c r="C14" s="668"/>
      <c r="D14" s="668"/>
      <c r="E14" s="668"/>
      <c r="F14" s="668"/>
      <c r="G14" s="669"/>
      <c r="H14" s="488"/>
      <c r="I14" s="488"/>
      <c r="J14" s="667"/>
      <c r="K14" s="668"/>
      <c r="L14" s="668"/>
      <c r="M14" s="668"/>
      <c r="N14" s="668"/>
      <c r="O14" s="669"/>
      <c r="P14" s="488"/>
      <c r="Q14" s="488"/>
      <c r="R14" s="667"/>
      <c r="S14" s="668"/>
      <c r="T14" s="668"/>
      <c r="U14" s="668"/>
      <c r="V14" s="668"/>
      <c r="W14" s="669"/>
      <c r="X14" s="488"/>
    </row>
    <row r="15" spans="1:24" x14ac:dyDescent="0.25">
      <c r="A15" s="488"/>
      <c r="B15" s="667"/>
      <c r="C15" s="668"/>
      <c r="D15" s="668"/>
      <c r="E15" s="668"/>
      <c r="F15" s="668"/>
      <c r="G15" s="669"/>
      <c r="H15" s="488"/>
      <c r="I15" s="488"/>
      <c r="J15" s="667"/>
      <c r="K15" s="668"/>
      <c r="L15" s="668"/>
      <c r="M15" s="668"/>
      <c r="N15" s="668"/>
      <c r="O15" s="669"/>
      <c r="P15" s="488"/>
      <c r="Q15" s="488"/>
      <c r="R15" s="667"/>
      <c r="S15" s="668"/>
      <c r="T15" s="668"/>
      <c r="U15" s="668"/>
      <c r="V15" s="668"/>
      <c r="W15" s="669"/>
      <c r="X15" s="488"/>
    </row>
    <row r="16" spans="1:24" x14ac:dyDescent="0.25">
      <c r="A16" s="488"/>
      <c r="B16" s="667"/>
      <c r="C16" s="668"/>
      <c r="D16" s="668"/>
      <c r="E16" s="668"/>
      <c r="F16" s="668"/>
      <c r="G16" s="669"/>
      <c r="H16" s="488"/>
      <c r="I16" s="488"/>
      <c r="J16" s="667"/>
      <c r="K16" s="668"/>
      <c r="L16" s="668"/>
      <c r="M16" s="668"/>
      <c r="N16" s="668"/>
      <c r="O16" s="669"/>
      <c r="P16" s="488"/>
      <c r="Q16" s="488"/>
      <c r="R16" s="667"/>
      <c r="S16" s="668"/>
      <c r="T16" s="668"/>
      <c r="U16" s="668"/>
      <c r="V16" s="668"/>
      <c r="W16" s="669"/>
      <c r="X16" s="488"/>
    </row>
    <row r="17" spans="1:24" x14ac:dyDescent="0.25">
      <c r="A17" s="488"/>
      <c r="B17" s="667"/>
      <c r="C17" s="668"/>
      <c r="D17" s="668"/>
      <c r="E17" s="668"/>
      <c r="F17" s="668"/>
      <c r="G17" s="669"/>
      <c r="H17" s="488"/>
      <c r="I17" s="488"/>
      <c r="J17" s="667"/>
      <c r="K17" s="668"/>
      <c r="L17" s="668"/>
      <c r="M17" s="668"/>
      <c r="N17" s="668"/>
      <c r="O17" s="669"/>
      <c r="P17" s="488"/>
      <c r="Q17" s="488"/>
      <c r="R17" s="667"/>
      <c r="S17" s="668"/>
      <c r="T17" s="668"/>
      <c r="U17" s="668"/>
      <c r="V17" s="668"/>
      <c r="W17" s="669"/>
      <c r="X17" s="488"/>
    </row>
    <row r="18" spans="1:24" x14ac:dyDescent="0.25">
      <c r="A18" s="488"/>
      <c r="B18" s="667"/>
      <c r="C18" s="668"/>
      <c r="D18" s="668"/>
      <c r="E18" s="668"/>
      <c r="F18" s="668"/>
      <c r="G18" s="669"/>
      <c r="H18" s="488"/>
      <c r="I18" s="488"/>
      <c r="J18" s="667"/>
      <c r="K18" s="668"/>
      <c r="L18" s="668"/>
      <c r="M18" s="668"/>
      <c r="N18" s="668"/>
      <c r="O18" s="669"/>
      <c r="P18" s="488"/>
      <c r="Q18" s="488"/>
      <c r="R18" s="667"/>
      <c r="S18" s="668"/>
      <c r="T18" s="668"/>
      <c r="U18" s="668"/>
      <c r="V18" s="668"/>
      <c r="W18" s="669"/>
      <c r="X18" s="488"/>
    </row>
    <row r="19" spans="1:24" x14ac:dyDescent="0.25">
      <c r="A19" s="488"/>
      <c r="B19" s="752"/>
      <c r="C19" s="753"/>
      <c r="D19" s="753"/>
      <c r="E19" s="753"/>
      <c r="F19" s="753"/>
      <c r="G19" s="754"/>
      <c r="H19" s="488"/>
      <c r="I19" s="488"/>
      <c r="J19" s="752"/>
      <c r="K19" s="753"/>
      <c r="L19" s="753"/>
      <c r="M19" s="753"/>
      <c r="N19" s="753"/>
      <c r="O19" s="754"/>
      <c r="P19" s="488"/>
      <c r="Q19" s="488"/>
      <c r="R19" s="752"/>
      <c r="S19" s="753"/>
      <c r="T19" s="753"/>
      <c r="U19" s="753"/>
      <c r="V19" s="753"/>
      <c r="W19" s="754"/>
      <c r="X19" s="488"/>
    </row>
    <row r="20" spans="1:24" x14ac:dyDescent="0.25">
      <c r="A20" s="488"/>
      <c r="B20" s="752"/>
      <c r="C20" s="753"/>
      <c r="D20" s="753"/>
      <c r="E20" s="753"/>
      <c r="F20" s="753"/>
      <c r="G20" s="754"/>
      <c r="H20" s="488"/>
      <c r="I20" s="488"/>
      <c r="J20" s="752"/>
      <c r="K20" s="753"/>
      <c r="L20" s="753"/>
      <c r="M20" s="753"/>
      <c r="N20" s="753"/>
      <c r="O20" s="754"/>
      <c r="P20" s="488"/>
      <c r="Q20" s="488"/>
      <c r="R20" s="752"/>
      <c r="S20" s="753"/>
      <c r="T20" s="753"/>
      <c r="U20" s="753"/>
      <c r="V20" s="753"/>
      <c r="W20" s="754"/>
      <c r="X20" s="488"/>
    </row>
    <row r="21" spans="1:24" x14ac:dyDescent="0.25">
      <c r="A21" s="488"/>
      <c r="B21" s="752"/>
      <c r="C21" s="753"/>
      <c r="D21" s="753"/>
      <c r="E21" s="753"/>
      <c r="F21" s="753"/>
      <c r="G21" s="754"/>
      <c r="H21" s="488"/>
      <c r="I21" s="488"/>
      <c r="J21" s="752"/>
      <c r="K21" s="753"/>
      <c r="L21" s="753"/>
      <c r="M21" s="753"/>
      <c r="N21" s="753"/>
      <c r="O21" s="754"/>
      <c r="P21" s="488"/>
      <c r="Q21" s="488"/>
      <c r="R21" s="752"/>
      <c r="S21" s="753"/>
      <c r="T21" s="753"/>
      <c r="U21" s="753"/>
      <c r="V21" s="753"/>
      <c r="W21" s="754"/>
      <c r="X21" s="488"/>
    </row>
    <row r="22" spans="1:24" x14ac:dyDescent="0.25">
      <c r="A22" s="488"/>
      <c r="B22" s="752"/>
      <c r="C22" s="753"/>
      <c r="D22" s="753"/>
      <c r="E22" s="753"/>
      <c r="F22" s="753"/>
      <c r="G22" s="754"/>
      <c r="H22" s="488"/>
      <c r="I22" s="488"/>
      <c r="J22" s="752"/>
      <c r="K22" s="753"/>
      <c r="L22" s="753"/>
      <c r="M22" s="753"/>
      <c r="N22" s="753"/>
      <c r="O22" s="754"/>
      <c r="P22" s="488"/>
      <c r="Q22" s="488"/>
      <c r="R22" s="752"/>
      <c r="S22" s="753"/>
      <c r="T22" s="753"/>
      <c r="U22" s="753"/>
      <c r="V22" s="753"/>
      <c r="W22" s="754"/>
      <c r="X22" s="488"/>
    </row>
    <row r="23" spans="1:24" x14ac:dyDescent="0.25">
      <c r="A23" s="488"/>
      <c r="B23" s="752"/>
      <c r="C23" s="753"/>
      <c r="D23" s="753"/>
      <c r="E23" s="753"/>
      <c r="F23" s="753"/>
      <c r="G23" s="754"/>
      <c r="H23" s="488"/>
      <c r="I23" s="488"/>
      <c r="J23" s="752"/>
      <c r="K23" s="753"/>
      <c r="L23" s="753"/>
      <c r="M23" s="753"/>
      <c r="N23" s="753"/>
      <c r="O23" s="754"/>
      <c r="P23" s="488"/>
      <c r="Q23" s="488"/>
      <c r="R23" s="752"/>
      <c r="S23" s="753"/>
      <c r="T23" s="753"/>
      <c r="U23" s="753"/>
      <c r="V23" s="753"/>
      <c r="W23" s="754"/>
      <c r="X23" s="488"/>
    </row>
    <row r="24" spans="1:24" x14ac:dyDescent="0.25">
      <c r="A24" s="488"/>
      <c r="B24" s="752"/>
      <c r="C24" s="753"/>
      <c r="D24" s="753"/>
      <c r="E24" s="753"/>
      <c r="F24" s="753"/>
      <c r="G24" s="754"/>
      <c r="H24" s="488"/>
      <c r="I24" s="488"/>
      <c r="J24" s="752"/>
      <c r="K24" s="753"/>
      <c r="L24" s="753"/>
      <c r="M24" s="753"/>
      <c r="N24" s="753"/>
      <c r="O24" s="754"/>
      <c r="P24" s="488"/>
      <c r="Q24" s="488"/>
      <c r="R24" s="752"/>
      <c r="S24" s="753"/>
      <c r="T24" s="753"/>
      <c r="U24" s="753"/>
      <c r="V24" s="753"/>
      <c r="W24" s="754"/>
      <c r="X24" s="488"/>
    </row>
    <row r="25" spans="1:24" x14ac:dyDescent="0.25">
      <c r="A25" s="752" t="s">
        <v>2116</v>
      </c>
      <c r="B25" s="753"/>
      <c r="C25" s="753"/>
      <c r="D25" s="753"/>
      <c r="E25" s="753"/>
      <c r="F25" s="753"/>
      <c r="G25" s="754"/>
      <c r="H25" s="488"/>
      <c r="I25" s="752" t="s">
        <v>2116</v>
      </c>
      <c r="J25" s="753"/>
      <c r="K25" s="753"/>
      <c r="L25" s="753"/>
      <c r="M25" s="753"/>
      <c r="N25" s="753"/>
      <c r="O25" s="754"/>
      <c r="P25" s="488"/>
      <c r="Q25" s="752" t="s">
        <v>2116</v>
      </c>
      <c r="R25" s="753"/>
      <c r="S25" s="753"/>
      <c r="T25" s="753"/>
      <c r="U25" s="753"/>
      <c r="V25" s="753"/>
      <c r="W25" s="754"/>
      <c r="X25" s="488"/>
    </row>
    <row r="27" spans="1:24" x14ac:dyDescent="0.25">
      <c r="A27" s="999" t="s">
        <v>2117</v>
      </c>
      <c r="B27" s="999"/>
      <c r="C27" s="999"/>
      <c r="D27" s="999"/>
      <c r="E27" s="999"/>
      <c r="F27" s="999"/>
      <c r="G27" s="999"/>
      <c r="H27" s="999"/>
      <c r="I27" s="999" t="s">
        <v>2117</v>
      </c>
      <c r="J27" s="999"/>
      <c r="K27" s="999"/>
      <c r="L27" s="999"/>
      <c r="M27" s="999"/>
      <c r="N27" s="999"/>
      <c r="O27" s="999"/>
      <c r="P27" s="999"/>
      <c r="Q27" s="999" t="s">
        <v>2117</v>
      </c>
      <c r="R27" s="999"/>
      <c r="S27" s="999"/>
      <c r="T27" s="999"/>
      <c r="U27" s="999"/>
      <c r="V27" s="999"/>
      <c r="W27" s="999"/>
      <c r="X27" s="999"/>
    </row>
    <row r="29" spans="1:24" ht="27.4" customHeight="1" x14ac:dyDescent="0.25">
      <c r="A29" s="824" t="s">
        <v>1866</v>
      </c>
      <c r="B29" s="824"/>
      <c r="C29" s="674"/>
      <c r="D29"/>
      <c r="I29" s="824" t="s">
        <v>1866</v>
      </c>
      <c r="J29" s="824"/>
      <c r="K29" s="674"/>
      <c r="L29"/>
      <c r="Q29" s="824" t="s">
        <v>1866</v>
      </c>
      <c r="R29" s="824"/>
      <c r="S29" s="674"/>
      <c r="T29"/>
    </row>
    <row r="31" spans="1:24" x14ac:dyDescent="0.25">
      <c r="A31" s="999" t="s">
        <v>1899</v>
      </c>
      <c r="B31" s="999"/>
      <c r="C31" s="999"/>
      <c r="D31" s="999"/>
      <c r="E31" s="999"/>
      <c r="F31" s="999"/>
      <c r="G31" s="999"/>
      <c r="H31" s="999"/>
      <c r="I31" s="999" t="s">
        <v>1899</v>
      </c>
      <c r="J31" s="999"/>
      <c r="K31" s="999"/>
      <c r="L31" s="999"/>
      <c r="M31" s="999"/>
      <c r="N31" s="999"/>
      <c r="O31" s="999"/>
      <c r="P31" s="999"/>
      <c r="Q31" s="999" t="s">
        <v>1899</v>
      </c>
      <c r="R31" s="999"/>
      <c r="S31" s="999"/>
      <c r="T31" s="999"/>
      <c r="U31" s="999"/>
      <c r="V31" s="999"/>
      <c r="W31" s="999"/>
      <c r="X31" s="999"/>
    </row>
    <row r="33" spans="1:24" ht="51" x14ac:dyDescent="0.25">
      <c r="A33" s="946" t="s">
        <v>1878</v>
      </c>
      <c r="B33" s="947"/>
      <c r="C33" s="678" t="s">
        <v>1883</v>
      </c>
      <c r="D33" s="678" t="s">
        <v>1884</v>
      </c>
      <c r="I33" s="946" t="s">
        <v>1878</v>
      </c>
      <c r="J33" s="947"/>
      <c r="K33" s="678" t="s">
        <v>1883</v>
      </c>
      <c r="L33" s="678" t="s">
        <v>1884</v>
      </c>
      <c r="Q33" s="946" t="s">
        <v>1878</v>
      </c>
      <c r="R33" s="947"/>
      <c r="S33" s="678" t="s">
        <v>1883</v>
      </c>
      <c r="T33" s="678" t="s">
        <v>1884</v>
      </c>
    </row>
    <row r="34" spans="1:24" x14ac:dyDescent="0.25">
      <c r="A34" s="940" t="s">
        <v>1360</v>
      </c>
      <c r="B34" s="941"/>
      <c r="C34" s="677"/>
      <c r="D34" s="704" t="e">
        <f>C34/('1.Généralités'!$B$10)</f>
        <v>#DIV/0!</v>
      </c>
      <c r="I34" s="940" t="s">
        <v>1360</v>
      </c>
      <c r="J34" s="941"/>
      <c r="K34" s="677"/>
      <c r="L34" s="704" t="e">
        <f>K34/('1.Généralités'!$B$10)</f>
        <v>#DIV/0!</v>
      </c>
      <c r="Q34" s="940" t="s">
        <v>1360</v>
      </c>
      <c r="R34" s="941"/>
      <c r="S34" s="677"/>
      <c r="T34" s="704" t="e">
        <f>S34/('1.Généralités'!$B$10)</f>
        <v>#DIV/0!</v>
      </c>
    </row>
    <row r="35" spans="1:24" x14ac:dyDescent="0.25">
      <c r="A35" s="940" t="s">
        <v>1879</v>
      </c>
      <c r="B35" s="941"/>
      <c r="C35" s="677"/>
      <c r="D35" s="704" t="e">
        <f>C35/('1.Généralités'!$B$10)</f>
        <v>#DIV/0!</v>
      </c>
      <c r="I35" s="940" t="s">
        <v>1879</v>
      </c>
      <c r="J35" s="941"/>
      <c r="K35" s="677"/>
      <c r="L35" s="704" t="e">
        <f>K35/('1.Généralités'!$B$10)</f>
        <v>#DIV/0!</v>
      </c>
      <c r="Q35" s="940" t="s">
        <v>1879</v>
      </c>
      <c r="R35" s="941"/>
      <c r="S35" s="677"/>
      <c r="T35" s="704" t="e">
        <f>S35/('1.Généralités'!$B$10)</f>
        <v>#DIV/0!</v>
      </c>
    </row>
    <row r="36" spans="1:24" x14ac:dyDescent="0.25">
      <c r="A36" s="940" t="s">
        <v>1368</v>
      </c>
      <c r="B36" s="941"/>
      <c r="C36" s="677"/>
      <c r="D36" s="704" t="e">
        <f>C36/('1.Généralités'!$B$10)</f>
        <v>#DIV/0!</v>
      </c>
      <c r="I36" s="940" t="s">
        <v>1368</v>
      </c>
      <c r="J36" s="941"/>
      <c r="K36" s="677"/>
      <c r="L36" s="704" t="e">
        <f>K36/('1.Généralités'!$B$10)</f>
        <v>#DIV/0!</v>
      </c>
      <c r="Q36" s="940" t="s">
        <v>1368</v>
      </c>
      <c r="R36" s="941"/>
      <c r="S36" s="677"/>
      <c r="T36" s="704" t="e">
        <f>S36/('1.Généralités'!$B$10)</f>
        <v>#DIV/0!</v>
      </c>
    </row>
    <row r="37" spans="1:24" x14ac:dyDescent="0.25">
      <c r="A37" s="940" t="s">
        <v>1367</v>
      </c>
      <c r="B37" s="941"/>
      <c r="C37" s="677"/>
      <c r="D37" s="704" t="e">
        <f>C37/('1.Généralités'!$B$10)</f>
        <v>#DIV/0!</v>
      </c>
      <c r="I37" s="940" t="s">
        <v>1367</v>
      </c>
      <c r="J37" s="941"/>
      <c r="K37" s="677"/>
      <c r="L37" s="704" t="e">
        <f>K37/('1.Généralités'!$B$10)</f>
        <v>#DIV/0!</v>
      </c>
      <c r="Q37" s="940" t="s">
        <v>1367</v>
      </c>
      <c r="R37" s="941"/>
      <c r="S37" s="677"/>
      <c r="T37" s="704" t="e">
        <f>S37/('1.Généralités'!$B$10)</f>
        <v>#DIV/0!</v>
      </c>
    </row>
    <row r="38" spans="1:24" x14ac:dyDescent="0.25">
      <c r="A38" s="940" t="s">
        <v>1880</v>
      </c>
      <c r="B38" s="941"/>
      <c r="C38" s="677"/>
      <c r="D38" s="704" t="e">
        <f>C38/('1.Généralités'!$B$10)</f>
        <v>#DIV/0!</v>
      </c>
      <c r="I38" s="940" t="s">
        <v>1880</v>
      </c>
      <c r="J38" s="941"/>
      <c r="K38" s="677"/>
      <c r="L38" s="704" t="e">
        <f>K38/('1.Généralités'!$B$10)</f>
        <v>#DIV/0!</v>
      </c>
      <c r="Q38" s="940" t="s">
        <v>1880</v>
      </c>
      <c r="R38" s="941"/>
      <c r="S38" s="677"/>
      <c r="T38" s="704" t="e">
        <f>S38/('1.Généralités'!$B$10)</f>
        <v>#DIV/0!</v>
      </c>
    </row>
    <row r="39" spans="1:24" x14ac:dyDescent="0.25">
      <c r="A39" s="940" t="s">
        <v>1881</v>
      </c>
      <c r="B39" s="941"/>
      <c r="C39" s="677"/>
      <c r="D39" s="704" t="e">
        <f>C39/('1.Généralités'!$B$10)</f>
        <v>#DIV/0!</v>
      </c>
      <c r="I39" s="940" t="s">
        <v>1881</v>
      </c>
      <c r="J39" s="941"/>
      <c r="K39" s="677"/>
      <c r="L39" s="704" t="e">
        <f>K39/('1.Généralités'!$B$10)</f>
        <v>#DIV/0!</v>
      </c>
      <c r="Q39" s="940" t="s">
        <v>1881</v>
      </c>
      <c r="R39" s="941"/>
      <c r="S39" s="677"/>
      <c r="T39" s="704" t="e">
        <f>S39/('1.Généralités'!$B$10)</f>
        <v>#DIV/0!</v>
      </c>
    </row>
    <row r="40" spans="1:24" x14ac:dyDescent="0.25">
      <c r="A40" s="940" t="s">
        <v>1882</v>
      </c>
      <c r="B40" s="941"/>
      <c r="C40" s="677"/>
      <c r="D40" s="704" t="e">
        <f>C40/('1.Généralités'!$B$10)</f>
        <v>#DIV/0!</v>
      </c>
      <c r="I40" s="940" t="s">
        <v>1882</v>
      </c>
      <c r="J40" s="941"/>
      <c r="K40" s="677"/>
      <c r="L40" s="704" t="e">
        <f>K40/('1.Généralités'!$B$10)</f>
        <v>#DIV/0!</v>
      </c>
      <c r="Q40" s="940" t="s">
        <v>1882</v>
      </c>
      <c r="R40" s="941"/>
      <c r="S40" s="677"/>
      <c r="T40" s="704" t="e">
        <f>S40/('1.Généralités'!$B$10)</f>
        <v>#DIV/0!</v>
      </c>
    </row>
    <row r="41" spans="1:24" x14ac:dyDescent="0.25">
      <c r="A41" s="942" t="s">
        <v>1249</v>
      </c>
      <c r="B41" s="943"/>
      <c r="C41" s="705">
        <f>SUM(C34:C40)</f>
        <v>0</v>
      </c>
      <c r="D41" s="705" t="e">
        <f>SUM(D34:D40)</f>
        <v>#DIV/0!</v>
      </c>
      <c r="I41" s="942" t="s">
        <v>1249</v>
      </c>
      <c r="J41" s="943"/>
      <c r="K41" s="705">
        <f>SUM(K34:K40)</f>
        <v>0</v>
      </c>
      <c r="L41" s="705" t="e">
        <f>SUM(L34:L40)</f>
        <v>#DIV/0!</v>
      </c>
      <c r="Q41" s="942" t="s">
        <v>1249</v>
      </c>
      <c r="R41" s="943"/>
      <c r="S41" s="705">
        <f>SUM(S34:S40)</f>
        <v>0</v>
      </c>
      <c r="T41" s="705" t="e">
        <f>SUM(T34:T40)</f>
        <v>#DIV/0!</v>
      </c>
    </row>
    <row r="43" spans="1:24" x14ac:dyDescent="0.25">
      <c r="A43" s="904" t="s">
        <v>1257</v>
      </c>
      <c r="B43" s="933"/>
      <c r="C43" s="933"/>
      <c r="D43" s="933"/>
      <c r="E43" s="933"/>
      <c r="F43" s="933"/>
      <c r="G43" s="933"/>
      <c r="H43" s="933"/>
      <c r="I43" s="904" t="s">
        <v>1257</v>
      </c>
      <c r="J43" s="933"/>
      <c r="K43" s="933"/>
      <c r="L43" s="933"/>
      <c r="M43" s="933"/>
      <c r="N43" s="933"/>
      <c r="O43" s="933"/>
      <c r="P43" s="933"/>
      <c r="Q43" s="904" t="s">
        <v>1257</v>
      </c>
      <c r="R43" s="933"/>
      <c r="S43" s="933"/>
      <c r="T43" s="933"/>
      <c r="U43" s="933"/>
      <c r="V43" s="933"/>
      <c r="W43" s="933"/>
      <c r="X43" s="933"/>
    </row>
    <row r="44" spans="1:24" x14ac:dyDescent="0.25">
      <c r="A44" s="904"/>
      <c r="B44" s="933"/>
      <c r="C44" s="933"/>
      <c r="D44" s="933"/>
      <c r="E44" s="933"/>
      <c r="F44" s="933"/>
      <c r="G44" s="933"/>
      <c r="H44" s="933"/>
      <c r="I44" s="904"/>
      <c r="J44" s="933"/>
      <c r="K44" s="933"/>
      <c r="L44" s="933"/>
      <c r="M44" s="933"/>
      <c r="N44" s="933"/>
      <c r="O44" s="933"/>
      <c r="P44" s="933"/>
      <c r="Q44" s="904"/>
      <c r="R44" s="933"/>
      <c r="S44" s="933"/>
      <c r="T44" s="933"/>
      <c r="U44" s="933"/>
      <c r="V44" s="933"/>
      <c r="W44" s="933"/>
      <c r="X44" s="933"/>
    </row>
    <row r="45" spans="1:24" x14ac:dyDescent="0.25">
      <c r="A45" s="904"/>
      <c r="B45" s="933"/>
      <c r="C45" s="933"/>
      <c r="D45" s="933"/>
      <c r="E45" s="933"/>
      <c r="F45" s="933"/>
      <c r="G45" s="933"/>
      <c r="H45" s="933"/>
      <c r="I45" s="904"/>
      <c r="J45" s="933"/>
      <c r="K45" s="933"/>
      <c r="L45" s="933"/>
      <c r="M45" s="933"/>
      <c r="N45" s="933"/>
      <c r="O45" s="933"/>
      <c r="P45" s="933"/>
      <c r="Q45" s="904"/>
      <c r="R45" s="933"/>
      <c r="S45" s="933"/>
      <c r="T45" s="933"/>
      <c r="U45" s="933"/>
      <c r="V45" s="933"/>
      <c r="W45" s="933"/>
      <c r="X45" s="933"/>
    </row>
    <row r="46" spans="1:24" x14ac:dyDescent="0.25">
      <c r="A46" s="904"/>
      <c r="B46" s="933"/>
      <c r="C46" s="933"/>
      <c r="D46" s="933"/>
      <c r="E46" s="933"/>
      <c r="F46" s="933"/>
      <c r="G46" s="933"/>
      <c r="H46" s="933"/>
      <c r="I46" s="904"/>
      <c r="J46" s="933"/>
      <c r="K46" s="933"/>
      <c r="L46" s="933"/>
      <c r="M46" s="933"/>
      <c r="N46" s="933"/>
      <c r="O46" s="933"/>
      <c r="P46" s="933"/>
      <c r="Q46" s="904"/>
      <c r="R46" s="933"/>
      <c r="S46" s="933"/>
      <c r="T46" s="933"/>
      <c r="U46" s="933"/>
      <c r="V46" s="933"/>
      <c r="W46" s="933"/>
      <c r="X46" s="933"/>
    </row>
    <row r="50" spans="1:24" x14ac:dyDescent="0.25">
      <c r="A50" s="999" t="s">
        <v>1898</v>
      </c>
      <c r="B50" s="999"/>
      <c r="C50" s="999"/>
      <c r="D50" s="999"/>
      <c r="E50" s="999"/>
      <c r="F50" s="999"/>
      <c r="G50" s="999"/>
      <c r="H50" s="999"/>
      <c r="I50" s="999" t="s">
        <v>1898</v>
      </c>
      <c r="J50" s="999"/>
      <c r="K50" s="999"/>
      <c r="L50" s="999"/>
      <c r="M50" s="999"/>
      <c r="N50" s="999"/>
      <c r="O50" s="999"/>
      <c r="P50" s="999"/>
      <c r="Q50" s="999" t="s">
        <v>1898</v>
      </c>
      <c r="R50" s="999"/>
      <c r="S50" s="999"/>
      <c r="T50" s="999"/>
      <c r="U50" s="999"/>
      <c r="V50" s="999"/>
      <c r="W50" s="999"/>
      <c r="X50" s="999"/>
    </row>
    <row r="52" spans="1:24" ht="30" x14ac:dyDescent="0.25">
      <c r="A52" s="897" t="s">
        <v>1878</v>
      </c>
      <c r="B52" s="839"/>
      <c r="C52" s="672" t="s">
        <v>1885</v>
      </c>
      <c r="D52" s="617"/>
      <c r="I52" s="897" t="s">
        <v>1878</v>
      </c>
      <c r="J52" s="839"/>
      <c r="K52" s="672" t="s">
        <v>1885</v>
      </c>
      <c r="L52" s="617"/>
      <c r="Q52" s="897" t="s">
        <v>1878</v>
      </c>
      <c r="R52" s="839"/>
      <c r="S52" s="672" t="s">
        <v>1885</v>
      </c>
      <c r="T52" s="617"/>
    </row>
    <row r="53" spans="1:24" x14ac:dyDescent="0.25">
      <c r="A53" s="940" t="s">
        <v>1360</v>
      </c>
      <c r="B53" s="941"/>
      <c r="C53" s="677"/>
      <c r="D53" s="618"/>
      <c r="I53" s="940" t="s">
        <v>1360</v>
      </c>
      <c r="J53" s="941"/>
      <c r="K53" s="677"/>
      <c r="L53" s="618"/>
      <c r="Q53" s="940" t="s">
        <v>1360</v>
      </c>
      <c r="R53" s="941"/>
      <c r="S53" s="677"/>
      <c r="T53" s="618"/>
    </row>
    <row r="54" spans="1:24" x14ac:dyDescent="0.25">
      <c r="A54" s="940" t="s">
        <v>1879</v>
      </c>
      <c r="B54" s="941"/>
      <c r="C54" s="677"/>
      <c r="D54" s="618"/>
      <c r="I54" s="940" t="s">
        <v>1879</v>
      </c>
      <c r="J54" s="941"/>
      <c r="K54" s="677"/>
      <c r="L54" s="618"/>
      <c r="Q54" s="940" t="s">
        <v>1879</v>
      </c>
      <c r="R54" s="941"/>
      <c r="S54" s="677"/>
      <c r="T54" s="618"/>
    </row>
    <row r="55" spans="1:24" x14ac:dyDescent="0.25">
      <c r="A55" s="940" t="s">
        <v>1368</v>
      </c>
      <c r="B55" s="941"/>
      <c r="C55" s="677"/>
      <c r="D55" s="618"/>
      <c r="I55" s="940" t="s">
        <v>1368</v>
      </c>
      <c r="J55" s="941"/>
      <c r="K55" s="677"/>
      <c r="L55" s="618"/>
      <c r="Q55" s="940" t="s">
        <v>1368</v>
      </c>
      <c r="R55" s="941"/>
      <c r="S55" s="677"/>
      <c r="T55" s="618"/>
    </row>
    <row r="56" spans="1:24" x14ac:dyDescent="0.25">
      <c r="A56" s="940" t="s">
        <v>1367</v>
      </c>
      <c r="B56" s="941"/>
      <c r="C56" s="677"/>
      <c r="D56" s="618"/>
      <c r="I56" s="940" t="s">
        <v>1367</v>
      </c>
      <c r="J56" s="941"/>
      <c r="K56" s="677"/>
      <c r="L56" s="618"/>
      <c r="Q56" s="940" t="s">
        <v>1367</v>
      </c>
      <c r="R56" s="941"/>
      <c r="S56" s="677"/>
      <c r="T56" s="618"/>
    </row>
    <row r="57" spans="1:24" x14ac:dyDescent="0.25">
      <c r="A57" s="940" t="s">
        <v>1880</v>
      </c>
      <c r="B57" s="941"/>
      <c r="C57" s="677"/>
      <c r="D57" s="618"/>
      <c r="I57" s="940" t="s">
        <v>1880</v>
      </c>
      <c r="J57" s="941"/>
      <c r="K57" s="677"/>
      <c r="L57" s="618"/>
      <c r="Q57" s="940" t="s">
        <v>1880</v>
      </c>
      <c r="R57" s="941"/>
      <c r="S57" s="677"/>
      <c r="T57" s="618"/>
    </row>
    <row r="58" spans="1:24" x14ac:dyDescent="0.25">
      <c r="A58" s="940" t="s">
        <v>1881</v>
      </c>
      <c r="B58" s="941"/>
      <c r="C58" s="677"/>
      <c r="D58" s="618"/>
      <c r="I58" s="940" t="s">
        <v>1881</v>
      </c>
      <c r="J58" s="941"/>
      <c r="K58" s="677"/>
      <c r="L58" s="618"/>
      <c r="Q58" s="940" t="s">
        <v>1881</v>
      </c>
      <c r="R58" s="941"/>
      <c r="S58" s="677"/>
      <c r="T58" s="618"/>
    </row>
    <row r="59" spans="1:24" x14ac:dyDescent="0.25">
      <c r="A59" s="940" t="s">
        <v>1882</v>
      </c>
      <c r="B59" s="941"/>
      <c r="C59" s="677"/>
      <c r="D59" s="618"/>
      <c r="I59" s="940" t="s">
        <v>1882</v>
      </c>
      <c r="J59" s="941"/>
      <c r="K59" s="677"/>
      <c r="L59" s="618"/>
      <c r="Q59" s="940" t="s">
        <v>1882</v>
      </c>
      <c r="R59" s="941"/>
      <c r="S59" s="677"/>
      <c r="T59" s="618"/>
    </row>
    <row r="60" spans="1:24" x14ac:dyDescent="0.25">
      <c r="A60" s="940" t="s">
        <v>1886</v>
      </c>
      <c r="B60" s="941"/>
      <c r="C60" s="677"/>
      <c r="D60" s="618"/>
      <c r="I60" s="940" t="s">
        <v>1886</v>
      </c>
      <c r="J60" s="941"/>
      <c r="K60" s="677"/>
      <c r="L60" s="618"/>
      <c r="Q60" s="940" t="s">
        <v>1886</v>
      </c>
      <c r="R60" s="941"/>
      <c r="S60" s="677"/>
      <c r="T60" s="618"/>
    </row>
    <row r="61" spans="1:24" x14ac:dyDescent="0.25">
      <c r="A61" s="940" t="s">
        <v>1887</v>
      </c>
      <c r="B61" s="941"/>
      <c r="C61" s="677"/>
      <c r="D61" s="618"/>
      <c r="I61" s="940" t="s">
        <v>1887</v>
      </c>
      <c r="J61" s="941"/>
      <c r="K61" s="677"/>
      <c r="L61" s="618"/>
      <c r="Q61" s="940" t="s">
        <v>1887</v>
      </c>
      <c r="R61" s="941"/>
      <c r="S61" s="677"/>
      <c r="T61" s="618"/>
    </row>
    <row r="62" spans="1:24" x14ac:dyDescent="0.25">
      <c r="A62" s="942" t="s">
        <v>1888</v>
      </c>
      <c r="B62" s="943"/>
      <c r="C62" s="705">
        <f>SUM(C53:C59)</f>
        <v>0</v>
      </c>
      <c r="D62" s="619"/>
      <c r="I62" s="942" t="s">
        <v>1888</v>
      </c>
      <c r="J62" s="943"/>
      <c r="K62" s="705">
        <f>SUM(K53:K59)</f>
        <v>0</v>
      </c>
      <c r="L62" s="619"/>
      <c r="Q62" s="942" t="s">
        <v>1888</v>
      </c>
      <c r="R62" s="943"/>
      <c r="S62" s="705">
        <f>SUM(S53:S59)</f>
        <v>0</v>
      </c>
      <c r="T62" s="619"/>
    </row>
    <row r="63" spans="1:24" x14ac:dyDescent="0.25">
      <c r="A63" s="942" t="s">
        <v>1889</v>
      </c>
      <c r="B63" s="943"/>
      <c r="C63" s="705">
        <f>C62+C61+C60</f>
        <v>0</v>
      </c>
      <c r="D63" s="619"/>
      <c r="I63" s="942" t="s">
        <v>1889</v>
      </c>
      <c r="J63" s="943"/>
      <c r="K63" s="705">
        <f>K62+K61+K60</f>
        <v>0</v>
      </c>
      <c r="L63" s="619"/>
      <c r="Q63" s="942" t="s">
        <v>1889</v>
      </c>
      <c r="R63" s="943"/>
      <c r="S63" s="705">
        <f>S62+S61+S60</f>
        <v>0</v>
      </c>
      <c r="T63" s="619"/>
    </row>
    <row r="65" spans="1:24" x14ac:dyDescent="0.25">
      <c r="A65" s="904" t="s">
        <v>1257</v>
      </c>
      <c r="B65" s="933"/>
      <c r="C65" s="933"/>
      <c r="D65" s="933"/>
      <c r="E65" s="933"/>
      <c r="F65" s="933"/>
      <c r="G65" s="933"/>
      <c r="H65" s="933"/>
      <c r="I65" s="904" t="s">
        <v>1257</v>
      </c>
      <c r="J65" s="933"/>
      <c r="K65" s="933"/>
      <c r="L65" s="933"/>
      <c r="M65" s="933"/>
      <c r="N65" s="933"/>
      <c r="O65" s="933"/>
      <c r="P65" s="933"/>
      <c r="Q65" s="904" t="s">
        <v>1257</v>
      </c>
      <c r="R65" s="933"/>
      <c r="S65" s="933"/>
      <c r="T65" s="933"/>
      <c r="U65" s="933"/>
      <c r="V65" s="933"/>
      <c r="W65" s="933"/>
      <c r="X65" s="933"/>
    </row>
    <row r="66" spans="1:24" x14ac:dyDescent="0.25">
      <c r="A66" s="904"/>
      <c r="B66" s="933"/>
      <c r="C66" s="933"/>
      <c r="D66" s="933"/>
      <c r="E66" s="933"/>
      <c r="F66" s="933"/>
      <c r="G66" s="933"/>
      <c r="H66" s="933"/>
      <c r="I66" s="904"/>
      <c r="J66" s="933"/>
      <c r="K66" s="933"/>
      <c r="L66" s="933"/>
      <c r="M66" s="933"/>
      <c r="N66" s="933"/>
      <c r="O66" s="933"/>
      <c r="P66" s="933"/>
      <c r="Q66" s="904"/>
      <c r="R66" s="933"/>
      <c r="S66" s="933"/>
      <c r="T66" s="933"/>
      <c r="U66" s="933"/>
      <c r="V66" s="933"/>
      <c r="W66" s="933"/>
      <c r="X66" s="933"/>
    </row>
    <row r="67" spans="1:24" x14ac:dyDescent="0.25">
      <c r="A67" s="904"/>
      <c r="B67" s="933"/>
      <c r="C67" s="933"/>
      <c r="D67" s="933"/>
      <c r="E67" s="933"/>
      <c r="F67" s="933"/>
      <c r="G67" s="933"/>
      <c r="H67" s="933"/>
      <c r="I67" s="904"/>
      <c r="J67" s="933"/>
      <c r="K67" s="933"/>
      <c r="L67" s="933"/>
      <c r="M67" s="933"/>
      <c r="N67" s="933"/>
      <c r="O67" s="933"/>
      <c r="P67" s="933"/>
      <c r="Q67" s="904"/>
      <c r="R67" s="933"/>
      <c r="S67" s="933"/>
      <c r="T67" s="933"/>
      <c r="U67" s="933"/>
      <c r="V67" s="933"/>
      <c r="W67" s="933"/>
      <c r="X67" s="933"/>
    </row>
    <row r="68" spans="1:24" x14ac:dyDescent="0.25">
      <c r="A68" s="904"/>
      <c r="B68" s="933"/>
      <c r="C68" s="933"/>
      <c r="D68" s="933"/>
      <c r="E68" s="933"/>
      <c r="F68" s="933"/>
      <c r="G68" s="933"/>
      <c r="H68" s="933"/>
      <c r="I68" s="904"/>
      <c r="J68" s="933"/>
      <c r="K68" s="933"/>
      <c r="L68" s="933"/>
      <c r="M68" s="933"/>
      <c r="N68" s="933"/>
      <c r="O68" s="933"/>
      <c r="P68" s="933"/>
      <c r="Q68" s="904"/>
      <c r="R68" s="933"/>
      <c r="S68" s="933"/>
      <c r="T68" s="933"/>
      <c r="U68" s="933"/>
      <c r="V68" s="933"/>
      <c r="W68" s="933"/>
      <c r="X68" s="933"/>
    </row>
    <row r="71" spans="1:24" x14ac:dyDescent="0.25">
      <c r="A71" s="999" t="s">
        <v>1896</v>
      </c>
      <c r="B71" s="999"/>
      <c r="C71" s="999"/>
      <c r="D71" s="999"/>
      <c r="E71" s="999"/>
      <c r="F71" s="999"/>
      <c r="G71" s="999"/>
      <c r="H71" s="999"/>
      <c r="I71" s="999" t="s">
        <v>1896</v>
      </c>
      <c r="J71" s="999"/>
      <c r="K71" s="999"/>
      <c r="L71" s="999"/>
      <c r="M71" s="999"/>
      <c r="N71" s="999"/>
      <c r="O71" s="999"/>
      <c r="P71" s="999"/>
      <c r="Q71" s="999" t="s">
        <v>1896</v>
      </c>
      <c r="R71" s="999"/>
      <c r="S71" s="999"/>
      <c r="T71" s="999"/>
      <c r="U71" s="999"/>
      <c r="V71" s="999"/>
      <c r="W71" s="999"/>
      <c r="X71" s="999"/>
    </row>
    <row r="73" spans="1:24" ht="45" x14ac:dyDescent="0.25">
      <c r="A73" s="897" t="s">
        <v>1878</v>
      </c>
      <c r="B73" s="839"/>
      <c r="C73" s="672" t="s">
        <v>1894</v>
      </c>
      <c r="D73" s="672" t="s">
        <v>1895</v>
      </c>
      <c r="I73" s="897" t="s">
        <v>1878</v>
      </c>
      <c r="J73" s="839"/>
      <c r="K73" s="672" t="s">
        <v>1894</v>
      </c>
      <c r="L73" s="672" t="s">
        <v>1895</v>
      </c>
      <c r="Q73" s="897" t="s">
        <v>1878</v>
      </c>
      <c r="R73" s="839"/>
      <c r="S73" s="672" t="s">
        <v>1894</v>
      </c>
      <c r="T73" s="672" t="s">
        <v>1895</v>
      </c>
    </row>
    <row r="74" spans="1:24" x14ac:dyDescent="0.25">
      <c r="A74" s="940" t="s">
        <v>1360</v>
      </c>
      <c r="B74" s="941"/>
      <c r="C74" s="677"/>
      <c r="D74" s="704" t="e">
        <f>C74/('1.Généralités'!$B$10)</f>
        <v>#DIV/0!</v>
      </c>
      <c r="I74" s="940" t="s">
        <v>1360</v>
      </c>
      <c r="J74" s="941"/>
      <c r="K74" s="677"/>
      <c r="L74" s="704" t="e">
        <f>K74/('1.Généralités'!$B$10)</f>
        <v>#DIV/0!</v>
      </c>
      <c r="Q74" s="940" t="s">
        <v>1360</v>
      </c>
      <c r="R74" s="941"/>
      <c r="S74" s="677"/>
      <c r="T74" s="704" t="e">
        <f>S74/('1.Généralités'!$B$10)</f>
        <v>#DIV/0!</v>
      </c>
    </row>
    <row r="75" spans="1:24" x14ac:dyDescent="0.25">
      <c r="A75" s="940" t="s">
        <v>1879</v>
      </c>
      <c r="B75" s="941"/>
      <c r="C75" s="677"/>
      <c r="D75" s="704" t="e">
        <f>C75/('1.Généralités'!$B$10)</f>
        <v>#DIV/0!</v>
      </c>
      <c r="I75" s="940" t="s">
        <v>1879</v>
      </c>
      <c r="J75" s="941"/>
      <c r="K75" s="677"/>
      <c r="L75" s="704" t="e">
        <f>K75/('1.Généralités'!$B$10)</f>
        <v>#DIV/0!</v>
      </c>
      <c r="Q75" s="940" t="s">
        <v>1879</v>
      </c>
      <c r="R75" s="941"/>
      <c r="S75" s="677"/>
      <c r="T75" s="704" t="e">
        <f>S75/('1.Généralités'!$B$10)</f>
        <v>#DIV/0!</v>
      </c>
    </row>
    <row r="76" spans="1:24" x14ac:dyDescent="0.25">
      <c r="A76" s="940" t="s">
        <v>1368</v>
      </c>
      <c r="B76" s="941"/>
      <c r="C76" s="677"/>
      <c r="D76" s="704" t="e">
        <f>C76/('1.Généralités'!$B$10)</f>
        <v>#DIV/0!</v>
      </c>
      <c r="I76" s="940" t="s">
        <v>1368</v>
      </c>
      <c r="J76" s="941"/>
      <c r="K76" s="677"/>
      <c r="L76" s="704" t="e">
        <f>K76/('1.Généralités'!$B$10)</f>
        <v>#DIV/0!</v>
      </c>
      <c r="Q76" s="940" t="s">
        <v>1368</v>
      </c>
      <c r="R76" s="941"/>
      <c r="S76" s="677"/>
      <c r="T76" s="704" t="e">
        <f>S76/('1.Généralités'!$B$10)</f>
        <v>#DIV/0!</v>
      </c>
    </row>
    <row r="77" spans="1:24" x14ac:dyDescent="0.25">
      <c r="A77" s="940" t="s">
        <v>1367</v>
      </c>
      <c r="B77" s="941"/>
      <c r="C77" s="677"/>
      <c r="D77" s="704" t="e">
        <f>C77/('1.Généralités'!$B$10)</f>
        <v>#DIV/0!</v>
      </c>
      <c r="I77" s="940" t="s">
        <v>1367</v>
      </c>
      <c r="J77" s="941"/>
      <c r="K77" s="677"/>
      <c r="L77" s="704" t="e">
        <f>K77/('1.Généralités'!$B$10)</f>
        <v>#DIV/0!</v>
      </c>
      <c r="Q77" s="940" t="s">
        <v>1367</v>
      </c>
      <c r="R77" s="941"/>
      <c r="S77" s="677"/>
      <c r="T77" s="704" t="e">
        <f>S77/('1.Généralités'!$B$10)</f>
        <v>#DIV/0!</v>
      </c>
    </row>
    <row r="78" spans="1:24" x14ac:dyDescent="0.25">
      <c r="A78" s="940" t="s">
        <v>1880</v>
      </c>
      <c r="B78" s="941"/>
      <c r="C78" s="677"/>
      <c r="D78" s="704" t="e">
        <f>C78/('1.Généralités'!$B$10)</f>
        <v>#DIV/0!</v>
      </c>
      <c r="I78" s="940" t="s">
        <v>1880</v>
      </c>
      <c r="J78" s="941"/>
      <c r="K78" s="677"/>
      <c r="L78" s="704" t="e">
        <f>K78/('1.Généralités'!$B$10)</f>
        <v>#DIV/0!</v>
      </c>
      <c r="Q78" s="940" t="s">
        <v>1880</v>
      </c>
      <c r="R78" s="941"/>
      <c r="S78" s="677"/>
      <c r="T78" s="704" t="e">
        <f>S78/('1.Généralités'!$B$10)</f>
        <v>#DIV/0!</v>
      </c>
    </row>
    <row r="79" spans="1:24" x14ac:dyDescent="0.25">
      <c r="A79" s="940" t="s">
        <v>1881</v>
      </c>
      <c r="B79" s="941"/>
      <c r="C79" s="677"/>
      <c r="D79" s="704" t="e">
        <f>C79/('1.Généralités'!$B$10)</f>
        <v>#DIV/0!</v>
      </c>
      <c r="I79" s="940" t="s">
        <v>1881</v>
      </c>
      <c r="J79" s="941"/>
      <c r="K79" s="677"/>
      <c r="L79" s="704" t="e">
        <f>K79/('1.Généralités'!$B$10)</f>
        <v>#DIV/0!</v>
      </c>
      <c r="Q79" s="940" t="s">
        <v>1881</v>
      </c>
      <c r="R79" s="941"/>
      <c r="S79" s="677"/>
      <c r="T79" s="704" t="e">
        <f>S79/('1.Généralités'!$B$10)</f>
        <v>#DIV/0!</v>
      </c>
    </row>
    <row r="80" spans="1:24" x14ac:dyDescent="0.25">
      <c r="A80" s="940" t="s">
        <v>1882</v>
      </c>
      <c r="B80" s="941"/>
      <c r="C80" s="677"/>
      <c r="D80" s="704" t="e">
        <f>C80/('1.Généralités'!$B$10)</f>
        <v>#DIV/0!</v>
      </c>
      <c r="I80" s="940" t="s">
        <v>1882</v>
      </c>
      <c r="J80" s="941"/>
      <c r="K80" s="677"/>
      <c r="L80" s="704" t="e">
        <f>K80/('1.Généralités'!$B$10)</f>
        <v>#DIV/0!</v>
      </c>
      <c r="Q80" s="940" t="s">
        <v>1882</v>
      </c>
      <c r="R80" s="941"/>
      <c r="S80" s="677"/>
      <c r="T80" s="704" t="e">
        <f>S80/('1.Généralités'!$B$10)</f>
        <v>#DIV/0!</v>
      </c>
    </row>
    <row r="81" spans="1:24" x14ac:dyDescent="0.25">
      <c r="A81" s="942" t="s">
        <v>1249</v>
      </c>
      <c r="B81" s="943"/>
      <c r="C81" s="705">
        <f>SUM(C74:C80)</f>
        <v>0</v>
      </c>
      <c r="D81" s="705" t="e">
        <f>SUM(D74:D80)</f>
        <v>#DIV/0!</v>
      </c>
      <c r="I81" s="942" t="s">
        <v>1249</v>
      </c>
      <c r="J81" s="943"/>
      <c r="K81" s="705">
        <f>SUM(K74:K80)</f>
        <v>0</v>
      </c>
      <c r="L81" s="705" t="e">
        <f>SUM(L74:L80)</f>
        <v>#DIV/0!</v>
      </c>
      <c r="Q81" s="942" t="s">
        <v>1249</v>
      </c>
      <c r="R81" s="943"/>
      <c r="S81" s="705">
        <f>SUM(S74:S80)</f>
        <v>0</v>
      </c>
      <c r="T81" s="705" t="e">
        <f>SUM(T74:T80)</f>
        <v>#DIV/0!</v>
      </c>
    </row>
    <row r="83" spans="1:24" x14ac:dyDescent="0.25">
      <c r="A83" s="904" t="s">
        <v>1257</v>
      </c>
      <c r="B83" s="933"/>
      <c r="C83" s="933"/>
      <c r="D83" s="933"/>
      <c r="E83" s="933"/>
      <c r="F83" s="933"/>
      <c r="G83" s="933"/>
      <c r="H83" s="933"/>
      <c r="I83" s="904" t="s">
        <v>1257</v>
      </c>
      <c r="J83" s="933"/>
      <c r="K83" s="933"/>
      <c r="L83" s="933"/>
      <c r="M83" s="933"/>
      <c r="N83" s="933"/>
      <c r="O83" s="933"/>
      <c r="P83" s="933"/>
      <c r="Q83" s="904" t="s">
        <v>1257</v>
      </c>
      <c r="R83" s="933"/>
      <c r="S83" s="933"/>
      <c r="T83" s="933"/>
      <c r="U83" s="933"/>
      <c r="V83" s="933"/>
      <c r="W83" s="933"/>
      <c r="X83" s="933"/>
    </row>
    <row r="84" spans="1:24" x14ac:dyDescent="0.25">
      <c r="A84" s="904"/>
      <c r="B84" s="933"/>
      <c r="C84" s="933"/>
      <c r="D84" s="933"/>
      <c r="E84" s="933"/>
      <c r="F84" s="933"/>
      <c r="G84" s="933"/>
      <c r="H84" s="933"/>
      <c r="I84" s="904"/>
      <c r="J84" s="933"/>
      <c r="K84" s="933"/>
      <c r="L84" s="933"/>
      <c r="M84" s="933"/>
      <c r="N84" s="933"/>
      <c r="O84" s="933"/>
      <c r="P84" s="933"/>
      <c r="Q84" s="904"/>
      <c r="R84" s="933"/>
      <c r="S84" s="933"/>
      <c r="T84" s="933"/>
      <c r="U84" s="933"/>
      <c r="V84" s="933"/>
      <c r="W84" s="933"/>
      <c r="X84" s="933"/>
    </row>
    <row r="85" spans="1:24" x14ac:dyDescent="0.25">
      <c r="A85" s="904"/>
      <c r="B85" s="933"/>
      <c r="C85" s="933"/>
      <c r="D85" s="933"/>
      <c r="E85" s="933"/>
      <c r="F85" s="933"/>
      <c r="G85" s="933"/>
      <c r="H85" s="933"/>
      <c r="I85" s="904"/>
      <c r="J85" s="933"/>
      <c r="K85" s="933"/>
      <c r="L85" s="933"/>
      <c r="M85" s="933"/>
      <c r="N85" s="933"/>
      <c r="O85" s="933"/>
      <c r="P85" s="933"/>
      <c r="Q85" s="904"/>
      <c r="R85" s="933"/>
      <c r="S85" s="933"/>
      <c r="T85" s="933"/>
      <c r="U85" s="933"/>
      <c r="V85" s="933"/>
      <c r="W85" s="933"/>
      <c r="X85" s="933"/>
    </row>
    <row r="86" spans="1:24" x14ac:dyDescent="0.25">
      <c r="A86" s="904"/>
      <c r="B86" s="933"/>
      <c r="C86" s="933"/>
      <c r="D86" s="933"/>
      <c r="E86" s="933"/>
      <c r="F86" s="933"/>
      <c r="G86" s="933"/>
      <c r="H86" s="933"/>
      <c r="I86" s="904"/>
      <c r="J86" s="933"/>
      <c r="K86" s="933"/>
      <c r="L86" s="933"/>
      <c r="M86" s="933"/>
      <c r="N86" s="933"/>
      <c r="O86" s="933"/>
      <c r="P86" s="933"/>
      <c r="Q86" s="904"/>
      <c r="R86" s="933"/>
      <c r="S86" s="933"/>
      <c r="T86" s="933"/>
      <c r="U86" s="933"/>
      <c r="V86" s="933"/>
      <c r="W86" s="933"/>
      <c r="X86" s="933"/>
    </row>
    <row r="97" spans="1:24" x14ac:dyDescent="0.25">
      <c r="A97" s="999" t="s">
        <v>1890</v>
      </c>
      <c r="B97" s="999"/>
      <c r="C97" s="999"/>
      <c r="D97" s="999"/>
      <c r="E97" s="999"/>
      <c r="F97" s="999"/>
      <c r="G97" s="999"/>
      <c r="H97" s="999"/>
      <c r="I97" s="999" t="s">
        <v>1890</v>
      </c>
      <c r="J97" s="999"/>
      <c r="K97" s="999"/>
      <c r="L97" s="999"/>
      <c r="M97" s="999"/>
      <c r="N97" s="999"/>
      <c r="O97" s="999"/>
      <c r="P97" s="999"/>
      <c r="Q97" s="999" t="s">
        <v>1890</v>
      </c>
      <c r="R97" s="999"/>
      <c r="S97" s="999"/>
      <c r="T97" s="999"/>
      <c r="U97" s="999"/>
      <c r="V97" s="999"/>
      <c r="W97" s="999"/>
      <c r="X97" s="999"/>
    </row>
    <row r="99" spans="1:24" ht="14.25" customHeight="1" x14ac:dyDescent="0.25">
      <c r="A99" s="938" t="s">
        <v>2124</v>
      </c>
      <c r="B99" s="939"/>
      <c r="C99" s="939"/>
      <c r="D99" s="939"/>
      <c r="E99" s="939"/>
      <c r="F99" s="939"/>
      <c r="G99" s="939"/>
      <c r="H99" s="939"/>
      <c r="I99" s="938" t="s">
        <v>2124</v>
      </c>
      <c r="J99" s="939"/>
      <c r="K99" s="939"/>
      <c r="L99" s="939"/>
      <c r="M99" s="939"/>
      <c r="N99" s="939"/>
      <c r="O99" s="939"/>
      <c r="P99" s="939"/>
      <c r="Q99" s="938" t="s">
        <v>2124</v>
      </c>
      <c r="R99" s="939"/>
      <c r="S99" s="939"/>
      <c r="T99" s="939"/>
      <c r="U99" s="939"/>
      <c r="V99" s="939"/>
      <c r="W99" s="939"/>
      <c r="X99" s="939"/>
    </row>
    <row r="119" spans="1:24" ht="14.25" customHeight="1" x14ac:dyDescent="0.25">
      <c r="A119" s="938" t="s">
        <v>2128</v>
      </c>
      <c r="B119" s="939"/>
      <c r="C119" s="939"/>
      <c r="D119" s="939"/>
      <c r="E119" s="939"/>
      <c r="F119" s="939"/>
      <c r="G119" s="939"/>
      <c r="H119" s="939"/>
      <c r="I119" s="938" t="s">
        <v>2128</v>
      </c>
      <c r="J119" s="939"/>
      <c r="K119" s="939"/>
      <c r="L119" s="939"/>
      <c r="M119" s="939"/>
      <c r="N119" s="939"/>
      <c r="O119" s="939"/>
      <c r="P119" s="939"/>
      <c r="Q119" s="938" t="s">
        <v>2128</v>
      </c>
      <c r="R119" s="939"/>
      <c r="S119" s="939"/>
      <c r="T119" s="939"/>
      <c r="U119" s="939"/>
      <c r="V119" s="939"/>
      <c r="W119" s="939"/>
      <c r="X119" s="939"/>
    </row>
    <row r="131" spans="1:24" x14ac:dyDescent="0.25">
      <c r="A131" s="938"/>
      <c r="B131" s="939"/>
      <c r="C131" s="939"/>
      <c r="D131" s="939"/>
      <c r="E131" s="939"/>
      <c r="F131" s="939"/>
      <c r="G131" s="939"/>
      <c r="H131" s="939"/>
      <c r="I131" s="938"/>
      <c r="J131" s="939"/>
      <c r="K131" s="939"/>
      <c r="L131" s="939"/>
      <c r="M131" s="939"/>
      <c r="N131" s="939"/>
      <c r="O131" s="939"/>
      <c r="P131" s="939"/>
      <c r="Q131" s="938"/>
      <c r="R131" s="939"/>
      <c r="S131" s="939"/>
      <c r="T131" s="939"/>
      <c r="U131" s="939"/>
      <c r="V131" s="939"/>
      <c r="W131" s="939"/>
      <c r="X131" s="939"/>
    </row>
  </sheetData>
  <mergeCells count="169">
    <mergeCell ref="A2:H2"/>
    <mergeCell ref="A4:H5"/>
    <mergeCell ref="I4:P5"/>
    <mergeCell ref="Q4:X5"/>
    <mergeCell ref="A7:H7"/>
    <mergeCell ref="I7:P7"/>
    <mergeCell ref="Q7:X7"/>
    <mergeCell ref="B19:G19"/>
    <mergeCell ref="J19:O19"/>
    <mergeCell ref="R19:W19"/>
    <mergeCell ref="B20:G20"/>
    <mergeCell ref="J20:O20"/>
    <mergeCell ref="R20:W20"/>
    <mergeCell ref="B9:G9"/>
    <mergeCell ref="J9:O9"/>
    <mergeCell ref="R9:W9"/>
    <mergeCell ref="B10:G10"/>
    <mergeCell ref="J10:O10"/>
    <mergeCell ref="R10:W10"/>
    <mergeCell ref="B23:G23"/>
    <mergeCell ref="J23:O23"/>
    <mergeCell ref="R23:W23"/>
    <mergeCell ref="B24:G24"/>
    <mergeCell ref="J24:O24"/>
    <mergeCell ref="R24:W24"/>
    <mergeCell ref="B21:G21"/>
    <mergeCell ref="J21:O21"/>
    <mergeCell ref="R21:W21"/>
    <mergeCell ref="B22:G22"/>
    <mergeCell ref="J22:O22"/>
    <mergeCell ref="R22:W22"/>
    <mergeCell ref="A29:B29"/>
    <mergeCell ref="I29:J29"/>
    <mergeCell ref="Q29:R29"/>
    <mergeCell ref="A31:H31"/>
    <mergeCell ref="I31:P31"/>
    <mergeCell ref="Q31:X31"/>
    <mergeCell ref="A25:G25"/>
    <mergeCell ref="I25:O25"/>
    <mergeCell ref="Q25:W25"/>
    <mergeCell ref="A27:H27"/>
    <mergeCell ref="I27:P27"/>
    <mergeCell ref="Q27:X27"/>
    <mergeCell ref="A35:B35"/>
    <mergeCell ref="I35:J35"/>
    <mergeCell ref="Q35:R35"/>
    <mergeCell ref="A36:B36"/>
    <mergeCell ref="I36:J36"/>
    <mergeCell ref="Q36:R36"/>
    <mergeCell ref="A33:B33"/>
    <mergeCell ref="I33:J33"/>
    <mergeCell ref="Q33:R33"/>
    <mergeCell ref="A34:B34"/>
    <mergeCell ref="I34:J34"/>
    <mergeCell ref="Q34:R34"/>
    <mergeCell ref="A39:B39"/>
    <mergeCell ref="I39:J39"/>
    <mergeCell ref="Q39:R39"/>
    <mergeCell ref="A40:B40"/>
    <mergeCell ref="I40:J40"/>
    <mergeCell ref="Q40:R40"/>
    <mergeCell ref="A37:B37"/>
    <mergeCell ref="I37:J37"/>
    <mergeCell ref="Q37:R37"/>
    <mergeCell ref="A38:B38"/>
    <mergeCell ref="I38:J38"/>
    <mergeCell ref="Q38:R38"/>
    <mergeCell ref="A41:B41"/>
    <mergeCell ref="I41:J41"/>
    <mergeCell ref="Q41:R41"/>
    <mergeCell ref="A43:A46"/>
    <mergeCell ref="B43:H46"/>
    <mergeCell ref="I43:I46"/>
    <mergeCell ref="J43:P46"/>
    <mergeCell ref="Q43:Q46"/>
    <mergeCell ref="R43:X46"/>
    <mergeCell ref="A53:B53"/>
    <mergeCell ref="I53:J53"/>
    <mergeCell ref="Q53:R53"/>
    <mergeCell ref="A54:B54"/>
    <mergeCell ref="I54:J54"/>
    <mergeCell ref="Q54:R54"/>
    <mergeCell ref="A50:H50"/>
    <mergeCell ref="I50:P50"/>
    <mergeCell ref="Q50:X50"/>
    <mergeCell ref="A52:B52"/>
    <mergeCell ref="I52:J52"/>
    <mergeCell ref="Q52:R52"/>
    <mergeCell ref="A57:B57"/>
    <mergeCell ref="I57:J57"/>
    <mergeCell ref="Q57:R57"/>
    <mergeCell ref="A58:B58"/>
    <mergeCell ref="I58:J58"/>
    <mergeCell ref="Q58:R58"/>
    <mergeCell ref="A55:B55"/>
    <mergeCell ref="I55:J55"/>
    <mergeCell ref="Q55:R55"/>
    <mergeCell ref="A56:B56"/>
    <mergeCell ref="I56:J56"/>
    <mergeCell ref="Q56:R56"/>
    <mergeCell ref="A61:B61"/>
    <mergeCell ref="I61:J61"/>
    <mergeCell ref="Q61:R61"/>
    <mergeCell ref="A62:B62"/>
    <mergeCell ref="I62:J62"/>
    <mergeCell ref="Q62:R62"/>
    <mergeCell ref="A59:B59"/>
    <mergeCell ref="I59:J59"/>
    <mergeCell ref="Q59:R59"/>
    <mergeCell ref="A60:B60"/>
    <mergeCell ref="I60:J60"/>
    <mergeCell ref="Q60:R60"/>
    <mergeCell ref="A63:B63"/>
    <mergeCell ref="I63:J63"/>
    <mergeCell ref="Q63:R63"/>
    <mergeCell ref="A65:A68"/>
    <mergeCell ref="B65:H68"/>
    <mergeCell ref="I65:I68"/>
    <mergeCell ref="J65:P68"/>
    <mergeCell ref="Q65:Q68"/>
    <mergeCell ref="R65:X68"/>
    <mergeCell ref="A74:B74"/>
    <mergeCell ref="I74:J74"/>
    <mergeCell ref="Q74:R74"/>
    <mergeCell ref="A75:B75"/>
    <mergeCell ref="I75:J75"/>
    <mergeCell ref="Q75:R75"/>
    <mergeCell ref="A71:H71"/>
    <mergeCell ref="I71:P71"/>
    <mergeCell ref="Q71:X71"/>
    <mergeCell ref="A73:B73"/>
    <mergeCell ref="I73:J73"/>
    <mergeCell ref="Q73:R73"/>
    <mergeCell ref="A78:B78"/>
    <mergeCell ref="I78:J78"/>
    <mergeCell ref="Q78:R78"/>
    <mergeCell ref="A79:B79"/>
    <mergeCell ref="I79:J79"/>
    <mergeCell ref="Q79:R79"/>
    <mergeCell ref="A76:B76"/>
    <mergeCell ref="I76:J76"/>
    <mergeCell ref="Q76:R76"/>
    <mergeCell ref="A77:B77"/>
    <mergeCell ref="I77:J77"/>
    <mergeCell ref="Q77:R77"/>
    <mergeCell ref="A83:A86"/>
    <mergeCell ref="B83:H86"/>
    <mergeCell ref="I83:I86"/>
    <mergeCell ref="J83:P86"/>
    <mergeCell ref="Q83:Q86"/>
    <mergeCell ref="R83:X86"/>
    <mergeCell ref="A80:B80"/>
    <mergeCell ref="I80:J80"/>
    <mergeCell ref="Q80:R80"/>
    <mergeCell ref="A81:B81"/>
    <mergeCell ref="I81:J81"/>
    <mergeCell ref="Q81:R81"/>
    <mergeCell ref="A119:H119"/>
    <mergeCell ref="I119:P119"/>
    <mergeCell ref="Q119:X119"/>
    <mergeCell ref="A131:H131"/>
    <mergeCell ref="I131:P131"/>
    <mergeCell ref="Q131:X131"/>
    <mergeCell ref="A97:H97"/>
    <mergeCell ref="I97:P97"/>
    <mergeCell ref="Q97:X97"/>
    <mergeCell ref="A99:H99"/>
    <mergeCell ref="I99:P99"/>
    <mergeCell ref="Q99:X99"/>
  </mergeCells>
  <conditionalFormatting sqref="A2:H3 A6:H6">
    <cfRule type="cellIs" dxfId="3" priority="4" operator="equal">
      <formula>"SO"</formula>
    </cfRule>
  </conditionalFormatting>
  <conditionalFormatting sqref="I6:P6">
    <cfRule type="cellIs" dxfId="2" priority="3" operator="equal">
      <formula>"SO"</formula>
    </cfRule>
  </conditionalFormatting>
  <conditionalFormatting sqref="Q6:X6">
    <cfRule type="cellIs" dxfId="1" priority="2" operator="equal">
      <formula>"SO"</formula>
    </cfRule>
  </conditionalFormatting>
  <conditionalFormatting sqref="I2:P2">
    <cfRule type="cellIs" dxfId="0" priority="1" operator="equal">
      <formula>"SO"</formula>
    </cfRule>
  </conditionalFormatting>
  <printOptions horizontalCentered="1"/>
  <pageMargins left="0.19685039370078741" right="0.28273809523809523" top="0.74803149606299213" bottom="0.50245098039215685" header="0.31496062992125984" footer="0.31496062992125984"/>
  <pageSetup paperSize="9" orientation="portrait" r:id="rId1"/>
  <headerFooter>
    <oddHeader>&amp;L&amp;G&amp;C&amp;F&amp;R&amp;G</oddHeader>
    <oddFooter>&amp;L&amp;A&amp;R&amp;P/&amp;N</oddFooter>
  </headerFooter>
  <drawing r:id="rId2"/>
  <legacyDrawingHF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2"/>
  <sheetViews>
    <sheetView topLeftCell="A112" zoomScaleNormal="100" workbookViewId="0">
      <selection activeCell="E124" sqref="E124"/>
    </sheetView>
  </sheetViews>
  <sheetFormatPr baseColWidth="10" defaultRowHeight="15" x14ac:dyDescent="0.25"/>
  <cols>
    <col min="2" max="2" width="39.42578125" customWidth="1"/>
    <col min="3" max="3" width="18" customWidth="1"/>
  </cols>
  <sheetData>
    <row r="1" spans="1:4" x14ac:dyDescent="0.25">
      <c r="A1" s="476" t="s">
        <v>1807</v>
      </c>
    </row>
    <row r="2" spans="1:4" x14ac:dyDescent="0.25">
      <c r="B2" t="s">
        <v>1808</v>
      </c>
      <c r="C2" s="692">
        <v>20</v>
      </c>
      <c r="D2" t="s">
        <v>1382</v>
      </c>
    </row>
    <row r="3" spans="1:4" x14ac:dyDescent="0.25">
      <c r="B3" t="s">
        <v>1809</v>
      </c>
      <c r="C3" s="692">
        <v>-12</v>
      </c>
      <c r="D3" t="s">
        <v>1382</v>
      </c>
    </row>
    <row r="4" spans="1:4" x14ac:dyDescent="0.25">
      <c r="B4" t="s">
        <v>2150</v>
      </c>
      <c r="C4">
        <f>(('1.Généralités'!C17-'1.Généralités'!B17)*4+('1.Généralités'!E17-'1.Généralités'!D17)+('1.Généralités'!G17-'1.Généralités'!F17)*2)*(52-'1.Généralités'!C20)</f>
        <v>0</v>
      </c>
    </row>
    <row r="5" spans="1:4" x14ac:dyDescent="0.25">
      <c r="B5" t="s">
        <v>2152</v>
      </c>
      <c r="C5" s="692">
        <f>3</f>
        <v>3</v>
      </c>
      <c r="D5" t="s">
        <v>1382</v>
      </c>
    </row>
    <row r="8" spans="1:4" x14ac:dyDescent="0.25">
      <c r="A8" s="476" t="s">
        <v>1712</v>
      </c>
    </row>
    <row r="9" spans="1:4" x14ac:dyDescent="0.25">
      <c r="A9" s="476"/>
    </row>
    <row r="10" spans="1:4" x14ac:dyDescent="0.25">
      <c r="A10" s="476"/>
      <c r="B10" t="s">
        <v>1794</v>
      </c>
      <c r="D10" s="476" t="s">
        <v>1415</v>
      </c>
    </row>
    <row r="11" spans="1:4" x14ac:dyDescent="0.25">
      <c r="B11" t="s">
        <v>1271</v>
      </c>
      <c r="D11" s="685" t="s">
        <v>2125</v>
      </c>
    </row>
    <row r="12" spans="1:4" x14ac:dyDescent="0.25">
      <c r="B12" t="s">
        <v>1277</v>
      </c>
      <c r="D12" s="88" t="s">
        <v>1418</v>
      </c>
    </row>
    <row r="13" spans="1:4" x14ac:dyDescent="0.25">
      <c r="B13" t="s">
        <v>1278</v>
      </c>
      <c r="D13" s="685" t="s">
        <v>1283</v>
      </c>
    </row>
    <row r="14" spans="1:4" x14ac:dyDescent="0.25">
      <c r="B14" t="s">
        <v>1467</v>
      </c>
      <c r="D14" s="685" t="s">
        <v>1423</v>
      </c>
    </row>
    <row r="15" spans="1:4" x14ac:dyDescent="0.25">
      <c r="B15" t="s">
        <v>1470</v>
      </c>
      <c r="D15" s="88" t="s">
        <v>2126</v>
      </c>
    </row>
    <row r="16" spans="1:4" x14ac:dyDescent="0.25">
      <c r="B16" t="s">
        <v>1472</v>
      </c>
    </row>
    <row r="17" spans="2:3" x14ac:dyDescent="0.25">
      <c r="B17" t="s">
        <v>1464</v>
      </c>
    </row>
    <row r="18" spans="2:3" x14ac:dyDescent="0.25">
      <c r="B18" t="s">
        <v>1280</v>
      </c>
    </row>
    <row r="19" spans="2:3" x14ac:dyDescent="0.25">
      <c r="B19" t="s">
        <v>1428</v>
      </c>
    </row>
    <row r="20" spans="2:3" x14ac:dyDescent="0.25">
      <c r="B20" t="s">
        <v>1355</v>
      </c>
    </row>
    <row r="24" spans="2:3" x14ac:dyDescent="0.25">
      <c r="B24" t="s">
        <v>1795</v>
      </c>
      <c r="C24" t="s">
        <v>1652</v>
      </c>
    </row>
    <row r="25" spans="2:3" x14ac:dyDescent="0.25">
      <c r="B25" t="s">
        <v>1281</v>
      </c>
      <c r="C25">
        <v>0.22</v>
      </c>
    </row>
    <row r="26" spans="2:3" x14ac:dyDescent="0.25">
      <c r="B26" t="s">
        <v>1654</v>
      </c>
      <c r="C26">
        <v>1.7</v>
      </c>
    </row>
    <row r="27" spans="2:3" x14ac:dyDescent="0.25">
      <c r="B27" t="s">
        <v>1279</v>
      </c>
      <c r="C27">
        <v>2</v>
      </c>
    </row>
    <row r="28" spans="2:3" x14ac:dyDescent="0.25">
      <c r="B28" t="s">
        <v>1655</v>
      </c>
      <c r="C28">
        <v>0.23</v>
      </c>
    </row>
    <row r="29" spans="2:3" x14ac:dyDescent="0.25">
      <c r="B29" t="s">
        <v>1272</v>
      </c>
      <c r="C29">
        <v>50</v>
      </c>
    </row>
    <row r="30" spans="2:3" x14ac:dyDescent="0.25">
      <c r="B30" t="s">
        <v>1657</v>
      </c>
      <c r="C30">
        <v>0.74</v>
      </c>
    </row>
    <row r="31" spans="2:3" x14ac:dyDescent="0.25">
      <c r="B31" t="s">
        <v>1275</v>
      </c>
      <c r="C31">
        <v>1</v>
      </c>
    </row>
    <row r="34" spans="1:3" x14ac:dyDescent="0.25">
      <c r="B34" t="s">
        <v>1273</v>
      </c>
      <c r="C34">
        <v>0</v>
      </c>
    </row>
    <row r="35" spans="1:3" x14ac:dyDescent="0.25">
      <c r="B35" t="s">
        <v>1276</v>
      </c>
      <c r="C35">
        <v>0.04</v>
      </c>
    </row>
    <row r="36" spans="1:3" x14ac:dyDescent="0.25">
      <c r="B36" t="s">
        <v>1658</v>
      </c>
      <c r="C36">
        <v>0.04</v>
      </c>
    </row>
    <row r="37" spans="1:3" x14ac:dyDescent="0.25">
      <c r="B37" t="s">
        <v>1659</v>
      </c>
      <c r="C37">
        <v>0.05</v>
      </c>
    </row>
    <row r="38" spans="1:3" x14ac:dyDescent="0.25">
      <c r="B38" t="s">
        <v>1660</v>
      </c>
      <c r="C38">
        <v>0.05</v>
      </c>
    </row>
    <row r="39" spans="1:3" x14ac:dyDescent="0.25">
      <c r="B39" t="s">
        <v>1661</v>
      </c>
      <c r="C39">
        <v>0.04</v>
      </c>
    </row>
    <row r="40" spans="1:3" x14ac:dyDescent="0.25">
      <c r="B40" t="s">
        <v>1662</v>
      </c>
      <c r="C40">
        <v>0.03</v>
      </c>
    </row>
    <row r="41" spans="1:3" x14ac:dyDescent="0.25">
      <c r="B41" t="s">
        <v>1663</v>
      </c>
      <c r="C41">
        <v>0.03</v>
      </c>
    </row>
    <row r="45" spans="1:3" x14ac:dyDescent="0.25">
      <c r="A45" s="476" t="s">
        <v>1713</v>
      </c>
    </row>
    <row r="73" spans="1:1" x14ac:dyDescent="0.25">
      <c r="A73" s="476" t="s">
        <v>1715</v>
      </c>
    </row>
    <row r="74" spans="1:1" x14ac:dyDescent="0.25">
      <c r="A74" s="476"/>
    </row>
    <row r="75" spans="1:1" x14ac:dyDescent="0.25">
      <c r="A75" s="476"/>
    </row>
    <row r="76" spans="1:1" x14ac:dyDescent="0.25">
      <c r="A76" s="476"/>
    </row>
    <row r="77" spans="1:1" x14ac:dyDescent="0.25">
      <c r="A77" s="476"/>
    </row>
    <row r="78" spans="1:1" x14ac:dyDescent="0.25">
      <c r="A78" s="476"/>
    </row>
    <row r="79" spans="1:1" x14ac:dyDescent="0.25">
      <c r="A79" s="476"/>
    </row>
    <row r="80" spans="1:1" x14ac:dyDescent="0.25">
      <c r="A80" s="476"/>
    </row>
    <row r="81" spans="1:1" x14ac:dyDescent="0.25">
      <c r="A81" s="476"/>
    </row>
    <row r="82" spans="1:1" x14ac:dyDescent="0.25">
      <c r="A82" s="476"/>
    </row>
    <row r="83" spans="1:1" x14ac:dyDescent="0.25">
      <c r="A83" s="476"/>
    </row>
    <row r="84" spans="1:1" x14ac:dyDescent="0.25">
      <c r="A84" s="476"/>
    </row>
    <row r="85" spans="1:1" x14ac:dyDescent="0.25">
      <c r="A85" s="476"/>
    </row>
    <row r="86" spans="1:1" x14ac:dyDescent="0.25">
      <c r="A86" s="476"/>
    </row>
    <row r="87" spans="1:1" x14ac:dyDescent="0.25">
      <c r="A87" s="476"/>
    </row>
    <row r="88" spans="1:1" x14ac:dyDescent="0.25">
      <c r="A88" s="476"/>
    </row>
    <row r="89" spans="1:1" x14ac:dyDescent="0.25">
      <c r="A89" s="476"/>
    </row>
    <row r="90" spans="1:1" x14ac:dyDescent="0.25">
      <c r="A90" s="476"/>
    </row>
    <row r="91" spans="1:1" x14ac:dyDescent="0.25">
      <c r="A91" s="476"/>
    </row>
    <row r="92" spans="1:1" x14ac:dyDescent="0.25">
      <c r="A92" s="476"/>
    </row>
    <row r="93" spans="1:1" x14ac:dyDescent="0.25">
      <c r="A93" s="476"/>
    </row>
    <row r="94" spans="1:1" x14ac:dyDescent="0.25">
      <c r="A94" s="476"/>
    </row>
    <row r="95" spans="1:1" x14ac:dyDescent="0.25">
      <c r="A95" s="476"/>
    </row>
    <row r="96" spans="1:1" x14ac:dyDescent="0.25">
      <c r="A96" s="476"/>
    </row>
    <row r="97" spans="1:1" x14ac:dyDescent="0.25">
      <c r="A97" s="476"/>
    </row>
    <row r="98" spans="1:1" x14ac:dyDescent="0.25">
      <c r="A98" s="476"/>
    </row>
    <row r="99" spans="1:1" x14ac:dyDescent="0.25">
      <c r="A99" s="476"/>
    </row>
    <row r="100" spans="1:1" x14ac:dyDescent="0.25">
      <c r="A100" s="476"/>
    </row>
    <row r="101" spans="1:1" x14ac:dyDescent="0.25">
      <c r="A101" s="476"/>
    </row>
    <row r="102" spans="1:1" x14ac:dyDescent="0.25">
      <c r="A102" s="476"/>
    </row>
    <row r="103" spans="1:1" x14ac:dyDescent="0.25">
      <c r="A103" s="476"/>
    </row>
    <row r="104" spans="1:1" x14ac:dyDescent="0.25">
      <c r="A104" s="476"/>
    </row>
    <row r="105" spans="1:1" x14ac:dyDescent="0.25">
      <c r="A105" s="476"/>
    </row>
    <row r="106" spans="1:1" x14ac:dyDescent="0.25">
      <c r="A106" s="476"/>
    </row>
    <row r="107" spans="1:1" x14ac:dyDescent="0.25">
      <c r="A107" s="476"/>
    </row>
    <row r="108" spans="1:1" x14ac:dyDescent="0.25">
      <c r="A108" s="476"/>
    </row>
    <row r="109" spans="1:1" x14ac:dyDescent="0.25">
      <c r="A109" s="476"/>
    </row>
    <row r="110" spans="1:1" x14ac:dyDescent="0.25">
      <c r="A110" s="476"/>
    </row>
    <row r="111" spans="1:1" x14ac:dyDescent="0.25">
      <c r="A111" s="476"/>
    </row>
    <row r="112" spans="1:1" x14ac:dyDescent="0.25">
      <c r="A112" s="476"/>
    </row>
    <row r="113" spans="1:2" x14ac:dyDescent="0.25">
      <c r="A113" s="476"/>
    </row>
    <row r="114" spans="1:2" x14ac:dyDescent="0.25">
      <c r="A114" s="476"/>
    </row>
    <row r="115" spans="1:2" x14ac:dyDescent="0.25">
      <c r="A115" s="476"/>
    </row>
    <row r="116" spans="1:2" x14ac:dyDescent="0.25">
      <c r="A116" s="476"/>
    </row>
    <row r="117" spans="1:2" x14ac:dyDescent="0.25">
      <c r="A117" s="476"/>
    </row>
    <row r="118" spans="1:2" x14ac:dyDescent="0.25">
      <c r="A118" s="476" t="s">
        <v>1796</v>
      </c>
    </row>
    <row r="119" spans="1:2" x14ac:dyDescent="0.25">
      <c r="B119" t="s">
        <v>1670</v>
      </c>
    </row>
    <row r="120" spans="1:2" x14ac:dyDescent="0.25">
      <c r="B120" t="s">
        <v>1671</v>
      </c>
    </row>
    <row r="121" spans="1:2" x14ac:dyDescent="0.25">
      <c r="B121" t="s">
        <v>1672</v>
      </c>
    </row>
    <row r="122" spans="1:2" x14ac:dyDescent="0.25">
      <c r="B122" t="s">
        <v>1673</v>
      </c>
    </row>
    <row r="123" spans="1:2" x14ac:dyDescent="0.25">
      <c r="B123" t="s">
        <v>1674</v>
      </c>
    </row>
    <row r="124" spans="1:2" x14ac:dyDescent="0.25">
      <c r="B124" t="s">
        <v>1675</v>
      </c>
    </row>
    <row r="125" spans="1:2" x14ac:dyDescent="0.25">
      <c r="B125" t="s">
        <v>2158</v>
      </c>
    </row>
    <row r="126" spans="1:2" x14ac:dyDescent="0.25">
      <c r="B126" t="s">
        <v>1676</v>
      </c>
    </row>
    <row r="127" spans="1:2" x14ac:dyDescent="0.25">
      <c r="B127" t="s">
        <v>1677</v>
      </c>
    </row>
    <row r="128" spans="1:2" x14ac:dyDescent="0.25">
      <c r="B128" t="s">
        <v>1678</v>
      </c>
    </row>
    <row r="129" spans="1:3" x14ac:dyDescent="0.25">
      <c r="B129" t="s">
        <v>1679</v>
      </c>
    </row>
    <row r="130" spans="1:3" x14ac:dyDescent="0.25">
      <c r="B130" t="s">
        <v>1680</v>
      </c>
    </row>
    <row r="133" spans="1:3" x14ac:dyDescent="0.25">
      <c r="A133" s="476" t="s">
        <v>1793</v>
      </c>
    </row>
    <row r="135" spans="1:3" x14ac:dyDescent="0.25">
      <c r="B135" t="s">
        <v>1611</v>
      </c>
      <c r="C135" t="s">
        <v>1792</v>
      </c>
    </row>
    <row r="136" spans="1:3" x14ac:dyDescent="0.25">
      <c r="B136" t="s">
        <v>1613</v>
      </c>
      <c r="C136">
        <v>120</v>
      </c>
    </row>
    <row r="137" spans="1:3" x14ac:dyDescent="0.25">
      <c r="B137" t="s">
        <v>1614</v>
      </c>
      <c r="C137">
        <v>50</v>
      </c>
    </row>
    <row r="138" spans="1:3" x14ac:dyDescent="0.25">
      <c r="B138" t="s">
        <v>1615</v>
      </c>
      <c r="C138">
        <v>25</v>
      </c>
    </row>
    <row r="139" spans="1:3" x14ac:dyDescent="0.25">
      <c r="B139" t="s">
        <v>1616</v>
      </c>
      <c r="C139">
        <v>60</v>
      </c>
    </row>
    <row r="140" spans="1:3" x14ac:dyDescent="0.25">
      <c r="B140" t="s">
        <v>1617</v>
      </c>
      <c r="C140">
        <v>120</v>
      </c>
    </row>
    <row r="141" spans="1:3" x14ac:dyDescent="0.25">
      <c r="B141" t="s">
        <v>1618</v>
      </c>
      <c r="C141">
        <v>100</v>
      </c>
    </row>
    <row r="142" spans="1:3" x14ac:dyDescent="0.25">
      <c r="B142" t="s">
        <v>1619</v>
      </c>
      <c r="C142">
        <v>700</v>
      </c>
    </row>
    <row r="143" spans="1:3" x14ac:dyDescent="0.25">
      <c r="B143" t="s">
        <v>1620</v>
      </c>
      <c r="C143">
        <v>2000</v>
      </c>
    </row>
    <row r="144" spans="1:3" x14ac:dyDescent="0.25">
      <c r="B144" t="s">
        <v>1621</v>
      </c>
      <c r="C144">
        <v>2500</v>
      </c>
    </row>
    <row r="145" spans="2:3" x14ac:dyDescent="0.25">
      <c r="B145" t="s">
        <v>1622</v>
      </c>
      <c r="C145">
        <v>800</v>
      </c>
    </row>
    <row r="146" spans="2:3" x14ac:dyDescent="0.25">
      <c r="B146" t="s">
        <v>1623</v>
      </c>
      <c r="C146">
        <v>1000</v>
      </c>
    </row>
    <row r="147" spans="2:3" x14ac:dyDescent="0.25">
      <c r="B147" t="s">
        <v>1624</v>
      </c>
      <c r="C147">
        <v>1500</v>
      </c>
    </row>
    <row r="148" spans="2:3" x14ac:dyDescent="0.25">
      <c r="B148" t="s">
        <v>1625</v>
      </c>
      <c r="C148">
        <v>400</v>
      </c>
    </row>
    <row r="149" spans="2:3" x14ac:dyDescent="0.25">
      <c r="B149" t="s">
        <v>1626</v>
      </c>
      <c r="C149">
        <v>3000</v>
      </c>
    </row>
    <row r="150" spans="2:3" x14ac:dyDescent="0.25">
      <c r="B150" t="s">
        <v>1627</v>
      </c>
      <c r="C150">
        <v>3000</v>
      </c>
    </row>
    <row r="151" spans="2:3" x14ac:dyDescent="0.25">
      <c r="B151" t="s">
        <v>1628</v>
      </c>
      <c r="C151">
        <v>1000</v>
      </c>
    </row>
    <row r="152" spans="2:3" x14ac:dyDescent="0.25">
      <c r="B152" t="s">
        <v>1629</v>
      </c>
    </row>
    <row r="153" spans="2:3" x14ac:dyDescent="0.25">
      <c r="B153" t="s">
        <v>1630</v>
      </c>
    </row>
    <row r="154" spans="2:3" x14ac:dyDescent="0.25">
      <c r="B154" t="s">
        <v>1631</v>
      </c>
    </row>
    <row r="155" spans="2:3" x14ac:dyDescent="0.25">
      <c r="B155" t="s">
        <v>1583</v>
      </c>
    </row>
    <row r="162" spans="1:3" x14ac:dyDescent="0.25">
      <c r="A162" s="476" t="s">
        <v>1928</v>
      </c>
    </row>
    <row r="163" spans="1:3" x14ac:dyDescent="0.25">
      <c r="A163" s="476"/>
      <c r="B163" s="476" t="s">
        <v>1929</v>
      </c>
    </row>
    <row r="164" spans="1:3" x14ac:dyDescent="0.25">
      <c r="A164" s="476"/>
      <c r="C164" t="s">
        <v>2</v>
      </c>
    </row>
    <row r="165" spans="1:3" x14ac:dyDescent="0.25">
      <c r="C165" t="s">
        <v>0</v>
      </c>
    </row>
    <row r="166" spans="1:3" x14ac:dyDescent="0.25">
      <c r="B166" s="476" t="s">
        <v>1930</v>
      </c>
    </row>
    <row r="167" spans="1:3" x14ac:dyDescent="0.25">
      <c r="C167" s="476" t="s">
        <v>2089</v>
      </c>
    </row>
    <row r="168" spans="1:3" x14ac:dyDescent="0.25">
      <c r="B168" t="s">
        <v>1937</v>
      </c>
      <c r="C168" t="s">
        <v>1931</v>
      </c>
    </row>
    <row r="169" spans="1:3" x14ac:dyDescent="0.25">
      <c r="B169" t="s">
        <v>1938</v>
      </c>
      <c r="C169" t="s">
        <v>1932</v>
      </c>
    </row>
    <row r="170" spans="1:3" x14ac:dyDescent="0.25">
      <c r="B170" t="s">
        <v>1939</v>
      </c>
      <c r="C170" t="s">
        <v>1933</v>
      </c>
    </row>
    <row r="171" spans="1:3" x14ac:dyDescent="0.25">
      <c r="B171" t="s">
        <v>1940</v>
      </c>
      <c r="C171" t="s">
        <v>1934</v>
      </c>
    </row>
    <row r="172" spans="1:3" x14ac:dyDescent="0.25">
      <c r="B172" t="s">
        <v>1941</v>
      </c>
      <c r="C172" t="s">
        <v>1935</v>
      </c>
    </row>
    <row r="173" spans="1:3" x14ac:dyDescent="0.25">
      <c r="B173" t="s">
        <v>1942</v>
      </c>
      <c r="C173" t="s">
        <v>1936</v>
      </c>
    </row>
    <row r="174" spans="1:3" x14ac:dyDescent="0.25">
      <c r="B174" t="s">
        <v>1947</v>
      </c>
      <c r="C174" t="s">
        <v>1943</v>
      </c>
    </row>
    <row r="175" spans="1:3" x14ac:dyDescent="0.25">
      <c r="B175" t="s">
        <v>1948</v>
      </c>
      <c r="C175" t="s">
        <v>1944</v>
      </c>
    </row>
    <row r="176" spans="1:3" x14ac:dyDescent="0.25">
      <c r="B176" t="s">
        <v>1949</v>
      </c>
      <c r="C176" t="s">
        <v>1945</v>
      </c>
    </row>
    <row r="177" spans="2:3" x14ac:dyDescent="0.25">
      <c r="B177" t="s">
        <v>1950</v>
      </c>
      <c r="C177" t="s">
        <v>1946</v>
      </c>
    </row>
    <row r="178" spans="2:3" x14ac:dyDescent="0.25">
      <c r="B178" t="s">
        <v>1951</v>
      </c>
      <c r="C178" t="s">
        <v>1952</v>
      </c>
    </row>
    <row r="179" spans="2:3" x14ac:dyDescent="0.25">
      <c r="B179" t="s">
        <v>1954</v>
      </c>
      <c r="C179" t="s">
        <v>1953</v>
      </c>
    </row>
    <row r="180" spans="2:3" x14ac:dyDescent="0.25">
      <c r="B180" t="s">
        <v>1956</v>
      </c>
      <c r="C180" t="s">
        <v>1955</v>
      </c>
    </row>
    <row r="181" spans="2:3" x14ac:dyDescent="0.25">
      <c r="B181" t="s">
        <v>1976</v>
      </c>
      <c r="C181" t="s">
        <v>1957</v>
      </c>
    </row>
    <row r="182" spans="2:3" x14ac:dyDescent="0.25">
      <c r="B182" t="s">
        <v>1977</v>
      </c>
      <c r="C182" t="s">
        <v>1958</v>
      </c>
    </row>
    <row r="183" spans="2:3" x14ac:dyDescent="0.25">
      <c r="B183" t="s">
        <v>1978</v>
      </c>
      <c r="C183" t="s">
        <v>1959</v>
      </c>
    </row>
    <row r="184" spans="2:3" x14ac:dyDescent="0.25">
      <c r="B184" t="s">
        <v>1979</v>
      </c>
      <c r="C184" t="s">
        <v>1960</v>
      </c>
    </row>
    <row r="185" spans="2:3" x14ac:dyDescent="0.25">
      <c r="B185" t="s">
        <v>1980</v>
      </c>
      <c r="C185" t="s">
        <v>1961</v>
      </c>
    </row>
    <row r="186" spans="2:3" x14ac:dyDescent="0.25">
      <c r="B186" t="s">
        <v>1982</v>
      </c>
      <c r="C186" t="s">
        <v>1981</v>
      </c>
    </row>
    <row r="187" spans="2:3" x14ac:dyDescent="0.25">
      <c r="B187" t="s">
        <v>1983</v>
      </c>
      <c r="C187" t="s">
        <v>1962</v>
      </c>
    </row>
    <row r="188" spans="2:3" x14ac:dyDescent="0.25">
      <c r="B188" t="s">
        <v>1984</v>
      </c>
      <c r="C188" t="s">
        <v>1963</v>
      </c>
    </row>
    <row r="189" spans="2:3" x14ac:dyDescent="0.25">
      <c r="B189" t="s">
        <v>1985</v>
      </c>
      <c r="C189" t="s">
        <v>1964</v>
      </c>
    </row>
    <row r="190" spans="2:3" x14ac:dyDescent="0.25">
      <c r="B190" t="s">
        <v>1986</v>
      </c>
      <c r="C190" t="s">
        <v>1965</v>
      </c>
    </row>
    <row r="191" spans="2:3" x14ac:dyDescent="0.25">
      <c r="B191" t="s">
        <v>1989</v>
      </c>
      <c r="C191" t="s">
        <v>1966</v>
      </c>
    </row>
    <row r="192" spans="2:3" x14ac:dyDescent="0.25">
      <c r="B192" t="s">
        <v>1987</v>
      </c>
      <c r="C192" t="s">
        <v>1967</v>
      </c>
    </row>
    <row r="193" spans="2:3" x14ac:dyDescent="0.25">
      <c r="B193" t="s">
        <v>1988</v>
      </c>
      <c r="C193" t="s">
        <v>1968</v>
      </c>
    </row>
    <row r="194" spans="2:3" x14ac:dyDescent="0.25">
      <c r="B194" t="s">
        <v>1992</v>
      </c>
      <c r="C194" t="s">
        <v>1969</v>
      </c>
    </row>
    <row r="195" spans="2:3" x14ac:dyDescent="0.25">
      <c r="B195" t="s">
        <v>1990</v>
      </c>
      <c r="C195" t="s">
        <v>1970</v>
      </c>
    </row>
    <row r="196" spans="2:3" x14ac:dyDescent="0.25">
      <c r="B196" t="s">
        <v>1991</v>
      </c>
      <c r="C196" t="s">
        <v>1971</v>
      </c>
    </row>
    <row r="197" spans="2:3" x14ac:dyDescent="0.25">
      <c r="B197" t="s">
        <v>1993</v>
      </c>
      <c r="C197" t="s">
        <v>1972</v>
      </c>
    </row>
    <row r="198" spans="2:3" x14ac:dyDescent="0.25">
      <c r="B198" t="s">
        <v>1994</v>
      </c>
      <c r="C198" t="s">
        <v>1973</v>
      </c>
    </row>
    <row r="199" spans="2:3" x14ac:dyDescent="0.25">
      <c r="B199" t="s">
        <v>1995</v>
      </c>
      <c r="C199" t="s">
        <v>1974</v>
      </c>
    </row>
    <row r="200" spans="2:3" x14ac:dyDescent="0.25">
      <c r="B200" t="s">
        <v>1996</v>
      </c>
      <c r="C200" t="s">
        <v>1975</v>
      </c>
    </row>
    <row r="201" spans="2:3" x14ac:dyDescent="0.25">
      <c r="B201" t="s">
        <v>2007</v>
      </c>
      <c r="C201" t="s">
        <v>1997</v>
      </c>
    </row>
    <row r="202" spans="2:3" x14ac:dyDescent="0.25">
      <c r="B202" t="s">
        <v>2008</v>
      </c>
      <c r="C202" t="s">
        <v>1998</v>
      </c>
    </row>
    <row r="203" spans="2:3" x14ac:dyDescent="0.25">
      <c r="B203" t="s">
        <v>2009</v>
      </c>
      <c r="C203" t="s">
        <v>1999</v>
      </c>
    </row>
    <row r="204" spans="2:3" x14ac:dyDescent="0.25">
      <c r="B204" t="s">
        <v>2010</v>
      </c>
      <c r="C204" t="s">
        <v>2000</v>
      </c>
    </row>
    <row r="205" spans="2:3" x14ac:dyDescent="0.25">
      <c r="B205" t="s">
        <v>2011</v>
      </c>
      <c r="C205" t="s">
        <v>2001</v>
      </c>
    </row>
    <row r="206" spans="2:3" x14ac:dyDescent="0.25">
      <c r="B206" t="s">
        <v>2012</v>
      </c>
      <c r="C206" t="s">
        <v>2002</v>
      </c>
    </row>
    <row r="207" spans="2:3" x14ac:dyDescent="0.25">
      <c r="B207" t="s">
        <v>2013</v>
      </c>
      <c r="C207" t="s">
        <v>2003</v>
      </c>
    </row>
    <row r="208" spans="2:3" x14ac:dyDescent="0.25">
      <c r="B208" t="s">
        <v>2014</v>
      </c>
      <c r="C208" t="s">
        <v>2004</v>
      </c>
    </row>
    <row r="209" spans="2:3" x14ac:dyDescent="0.25">
      <c r="B209" t="s">
        <v>2017</v>
      </c>
      <c r="C209" t="s">
        <v>2005</v>
      </c>
    </row>
    <row r="210" spans="2:3" x14ac:dyDescent="0.25">
      <c r="B210" t="s">
        <v>2019</v>
      </c>
      <c r="C210" t="s">
        <v>2006</v>
      </c>
    </row>
    <row r="211" spans="2:3" x14ac:dyDescent="0.25">
      <c r="B211" t="s">
        <v>2020</v>
      </c>
      <c r="C211" t="s">
        <v>2015</v>
      </c>
    </row>
    <row r="212" spans="2:3" x14ac:dyDescent="0.25">
      <c r="B212" t="s">
        <v>2021</v>
      </c>
      <c r="C212" t="s">
        <v>2016</v>
      </c>
    </row>
    <row r="213" spans="2:3" x14ac:dyDescent="0.25">
      <c r="C213" s="476" t="s">
        <v>2022</v>
      </c>
    </row>
    <row r="214" spans="2:3" x14ac:dyDescent="0.25">
      <c r="B214" t="s">
        <v>1937</v>
      </c>
      <c r="C214" t="s">
        <v>1923</v>
      </c>
    </row>
    <row r="215" spans="2:3" x14ac:dyDescent="0.25">
      <c r="B215" t="s">
        <v>1938</v>
      </c>
      <c r="C215" t="s">
        <v>1924</v>
      </c>
    </row>
    <row r="216" spans="2:3" x14ac:dyDescent="0.25">
      <c r="B216" t="s">
        <v>1939</v>
      </c>
      <c r="C216" t="s">
        <v>1925</v>
      </c>
    </row>
    <row r="217" spans="2:3" x14ac:dyDescent="0.25">
      <c r="B217" t="s">
        <v>1940</v>
      </c>
      <c r="C217" t="s">
        <v>1926</v>
      </c>
    </row>
    <row r="218" spans="2:3" x14ac:dyDescent="0.25">
      <c r="B218" t="s">
        <v>1941</v>
      </c>
      <c r="C218" t="s">
        <v>1927</v>
      </c>
    </row>
    <row r="219" spans="2:3" x14ac:dyDescent="0.25">
      <c r="B219" t="s">
        <v>2024</v>
      </c>
      <c r="C219" t="s">
        <v>2023</v>
      </c>
    </row>
    <row r="220" spans="2:3" x14ac:dyDescent="0.25">
      <c r="B220" t="s">
        <v>2026</v>
      </c>
      <c r="C220" t="s">
        <v>2025</v>
      </c>
    </row>
    <row r="221" spans="2:3" x14ac:dyDescent="0.25">
      <c r="B221" t="s">
        <v>2027</v>
      </c>
      <c r="C221" t="s">
        <v>2028</v>
      </c>
    </row>
    <row r="222" spans="2:3" x14ac:dyDescent="0.25">
      <c r="B222" t="s">
        <v>2030</v>
      </c>
      <c r="C222" t="s">
        <v>2029</v>
      </c>
    </row>
    <row r="223" spans="2:3" x14ac:dyDescent="0.25">
      <c r="B223" t="s">
        <v>2038</v>
      </c>
      <c r="C223" t="s">
        <v>2031</v>
      </c>
    </row>
    <row r="224" spans="2:3" x14ac:dyDescent="0.25">
      <c r="B224" t="s">
        <v>2039</v>
      </c>
      <c r="C224" t="s">
        <v>2032</v>
      </c>
    </row>
    <row r="225" spans="2:3" x14ac:dyDescent="0.25">
      <c r="B225" t="s">
        <v>2040</v>
      </c>
      <c r="C225" t="s">
        <v>2033</v>
      </c>
    </row>
    <row r="226" spans="2:3" x14ac:dyDescent="0.25">
      <c r="B226" t="s">
        <v>2041</v>
      </c>
      <c r="C226" t="s">
        <v>2034</v>
      </c>
    </row>
    <row r="227" spans="2:3" x14ac:dyDescent="0.25">
      <c r="B227" t="s">
        <v>2042</v>
      </c>
      <c r="C227" t="s">
        <v>2035</v>
      </c>
    </row>
    <row r="228" spans="2:3" x14ac:dyDescent="0.25">
      <c r="B228" t="s">
        <v>2043</v>
      </c>
      <c r="C228" t="s">
        <v>2036</v>
      </c>
    </row>
    <row r="229" spans="2:3" x14ac:dyDescent="0.25">
      <c r="B229" t="s">
        <v>2044</v>
      </c>
      <c r="C229" t="s">
        <v>2037</v>
      </c>
    </row>
    <row r="230" spans="2:3" x14ac:dyDescent="0.25">
      <c r="B230" t="s">
        <v>2046</v>
      </c>
      <c r="C230" t="s">
        <v>2045</v>
      </c>
    </row>
    <row r="231" spans="2:3" x14ac:dyDescent="0.25">
      <c r="B231" t="s">
        <v>1954</v>
      </c>
      <c r="C231" t="s">
        <v>2047</v>
      </c>
    </row>
    <row r="232" spans="2:3" x14ac:dyDescent="0.25">
      <c r="B232" t="s">
        <v>2073</v>
      </c>
      <c r="C232" t="s">
        <v>2048</v>
      </c>
    </row>
    <row r="233" spans="2:3" x14ac:dyDescent="0.25">
      <c r="B233" t="s">
        <v>1989</v>
      </c>
      <c r="C233" t="s">
        <v>2049</v>
      </c>
    </row>
    <row r="234" spans="2:3" x14ac:dyDescent="0.25">
      <c r="B234" t="s">
        <v>1987</v>
      </c>
      <c r="C234" t="s">
        <v>2050</v>
      </c>
    </row>
    <row r="235" spans="2:3" x14ac:dyDescent="0.25">
      <c r="B235" t="s">
        <v>1983</v>
      </c>
      <c r="C235" t="s">
        <v>2051</v>
      </c>
    </row>
    <row r="236" spans="2:3" x14ac:dyDescent="0.25">
      <c r="B236" t="s">
        <v>2074</v>
      </c>
      <c r="C236" t="s">
        <v>2052</v>
      </c>
    </row>
    <row r="237" spans="2:3" x14ac:dyDescent="0.25">
      <c r="B237" t="s">
        <v>1991</v>
      </c>
      <c r="C237" t="s">
        <v>2053</v>
      </c>
    </row>
    <row r="238" spans="2:3" x14ac:dyDescent="0.25">
      <c r="B238" t="s">
        <v>1990</v>
      </c>
      <c r="C238" t="s">
        <v>2054</v>
      </c>
    </row>
    <row r="239" spans="2:3" x14ac:dyDescent="0.25">
      <c r="B239" t="s">
        <v>1977</v>
      </c>
      <c r="C239" t="s">
        <v>2055</v>
      </c>
    </row>
    <row r="240" spans="2:3" x14ac:dyDescent="0.25">
      <c r="B240" t="s">
        <v>2075</v>
      </c>
      <c r="C240" t="s">
        <v>2056</v>
      </c>
    </row>
    <row r="241" spans="2:3" x14ac:dyDescent="0.25">
      <c r="B241" t="s">
        <v>1978</v>
      </c>
      <c r="C241" t="s">
        <v>2057</v>
      </c>
    </row>
    <row r="242" spans="2:3" x14ac:dyDescent="0.25">
      <c r="B242" t="s">
        <v>2076</v>
      </c>
      <c r="C242" t="s">
        <v>2058</v>
      </c>
    </row>
    <row r="243" spans="2:3" x14ac:dyDescent="0.25">
      <c r="B243" t="s">
        <v>2077</v>
      </c>
      <c r="C243" t="s">
        <v>2059</v>
      </c>
    </row>
    <row r="244" spans="2:3" x14ac:dyDescent="0.25">
      <c r="B244" t="s">
        <v>2078</v>
      </c>
      <c r="C244" t="s">
        <v>2060</v>
      </c>
    </row>
    <row r="245" spans="2:3" x14ac:dyDescent="0.25">
      <c r="B245" t="s">
        <v>2079</v>
      </c>
      <c r="C245" t="s">
        <v>2061</v>
      </c>
    </row>
    <row r="246" spans="2:3" x14ac:dyDescent="0.25">
      <c r="B246" t="s">
        <v>2080</v>
      </c>
      <c r="C246" t="s">
        <v>2062</v>
      </c>
    </row>
    <row r="247" spans="2:3" x14ac:dyDescent="0.25">
      <c r="B247" t="s">
        <v>2081</v>
      </c>
      <c r="C247" t="s">
        <v>2063</v>
      </c>
    </row>
    <row r="248" spans="2:3" x14ac:dyDescent="0.25">
      <c r="B248" t="s">
        <v>2082</v>
      </c>
      <c r="C248" t="s">
        <v>2064</v>
      </c>
    </row>
    <row r="249" spans="2:3" x14ac:dyDescent="0.25">
      <c r="B249" t="s">
        <v>2083</v>
      </c>
      <c r="C249" t="s">
        <v>2065</v>
      </c>
    </row>
    <row r="250" spans="2:3" x14ac:dyDescent="0.25">
      <c r="B250" t="s">
        <v>2084</v>
      </c>
      <c r="C250" t="s">
        <v>2066</v>
      </c>
    </row>
    <row r="251" spans="2:3" x14ac:dyDescent="0.25">
      <c r="B251" t="s">
        <v>2085</v>
      </c>
      <c r="C251" t="s">
        <v>2067</v>
      </c>
    </row>
    <row r="252" spans="2:3" x14ac:dyDescent="0.25">
      <c r="B252" t="s">
        <v>2086</v>
      </c>
      <c r="C252" t="s">
        <v>2068</v>
      </c>
    </row>
    <row r="253" spans="2:3" x14ac:dyDescent="0.25">
      <c r="B253" t="s">
        <v>2018</v>
      </c>
      <c r="C253" t="s">
        <v>2069</v>
      </c>
    </row>
    <row r="254" spans="2:3" x14ac:dyDescent="0.25">
      <c r="B254" t="s">
        <v>2087</v>
      </c>
      <c r="C254" t="s">
        <v>2070</v>
      </c>
    </row>
    <row r="255" spans="2:3" x14ac:dyDescent="0.25">
      <c r="B255" t="s">
        <v>2088</v>
      </c>
      <c r="C255" t="s">
        <v>2071</v>
      </c>
    </row>
    <row r="256" spans="2:3" x14ac:dyDescent="0.25">
      <c r="B256" t="s">
        <v>2020</v>
      </c>
      <c r="C256" t="s">
        <v>2072</v>
      </c>
    </row>
    <row r="259" spans="2:8" x14ac:dyDescent="0.25">
      <c r="B259" s="476" t="s">
        <v>2129</v>
      </c>
      <c r="C259" t="s">
        <v>1350</v>
      </c>
      <c r="D259" t="s">
        <v>2134</v>
      </c>
      <c r="E259" t="s">
        <v>2133</v>
      </c>
      <c r="F259" t="s">
        <v>1308</v>
      </c>
      <c r="G259" t="s">
        <v>1644</v>
      </c>
      <c r="H259" t="s">
        <v>1283</v>
      </c>
    </row>
    <row r="260" spans="2:8" x14ac:dyDescent="0.25">
      <c r="B260" t="s">
        <v>2130</v>
      </c>
      <c r="C260">
        <v>0.05</v>
      </c>
      <c r="D260">
        <v>0.02</v>
      </c>
      <c r="E260">
        <v>0.02</v>
      </c>
      <c r="F260">
        <v>1.4E-2</v>
      </c>
      <c r="G260">
        <v>0.02</v>
      </c>
      <c r="H260">
        <v>0.03</v>
      </c>
    </row>
    <row r="261" spans="2:8" x14ac:dyDescent="0.25">
      <c r="B261" t="s">
        <v>2131</v>
      </c>
      <c r="C261">
        <v>1.2999999999999999E-2</v>
      </c>
      <c r="D261">
        <v>1.2999999999999999E-2</v>
      </c>
      <c r="E261">
        <v>1.2999999999999999E-2</v>
      </c>
      <c r="F261">
        <v>1.2999999999999999E-2</v>
      </c>
      <c r="G261">
        <v>1.2999999999999999E-2</v>
      </c>
      <c r="H261">
        <f>AVERAGE(C261:F261)</f>
        <v>1.2999999999999999E-2</v>
      </c>
    </row>
    <row r="262" spans="2:8" x14ac:dyDescent="0.25">
      <c r="B262" t="s">
        <v>2132</v>
      </c>
      <c r="C262" s="686">
        <f>(1+C260)/(1+C261)</f>
        <v>1.0365251727541955</v>
      </c>
      <c r="D262" s="686">
        <f t="shared" ref="D262:H262" si="0">(1+D260)/(1+D261)</f>
        <v>1.0069101678183614</v>
      </c>
      <c r="E262" s="686">
        <f t="shared" si="0"/>
        <v>1.0069101678183614</v>
      </c>
      <c r="F262" s="686">
        <f t="shared" si="0"/>
        <v>1.0009871668311945</v>
      </c>
      <c r="G262" s="686">
        <f t="shared" si="0"/>
        <v>1.0069101678183614</v>
      </c>
      <c r="H262" s="686">
        <f t="shared" si="0"/>
        <v>1.016781836130306</v>
      </c>
    </row>
  </sheetData>
  <pageMargins left="0.7" right="0.7" top="0.75" bottom="0.75" header="0.3" footer="0.3"/>
  <pageSetup paperSize="9" orientation="portrait" r:id="rId1"/>
  <drawing r:id="rId2"/>
  <tableParts count="4">
    <tablePart r:id="rId3"/>
    <tablePart r:id="rId4"/>
    <tablePart r:id="rId5"/>
    <tablePart r:id="rId6"/>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O316"/>
  <sheetViews>
    <sheetView topLeftCell="A19" zoomScale="70" zoomScaleNormal="70" workbookViewId="0">
      <selection activeCell="G56" sqref="G56"/>
    </sheetView>
  </sheetViews>
  <sheetFormatPr baseColWidth="10" defaultRowHeight="15" x14ac:dyDescent="0.25"/>
  <cols>
    <col min="1" max="1" width="40.7109375" customWidth="1"/>
    <col min="3" max="3" width="38.28515625" customWidth="1"/>
    <col min="4" max="4" width="24.28515625" bestFit="1" customWidth="1"/>
    <col min="5" max="5" width="13.7109375" bestFit="1" customWidth="1"/>
    <col min="6" max="6" width="13.5703125" customWidth="1"/>
    <col min="7" max="7" width="12.5703125" customWidth="1"/>
    <col min="8" max="8" width="14.28515625" customWidth="1"/>
    <col min="9" max="9" width="17.42578125" customWidth="1"/>
    <col min="10" max="10" width="17.5703125" customWidth="1"/>
    <col min="11" max="11" width="18.28515625" customWidth="1"/>
    <col min="12" max="12" width="19.28515625" customWidth="1"/>
    <col min="13" max="13" width="24.28515625" bestFit="1" customWidth="1"/>
    <col min="14" max="14" width="17.28515625" customWidth="1"/>
    <col min="15" max="15" width="11.7109375" bestFit="1" customWidth="1"/>
    <col min="16" max="16" width="14.140625" customWidth="1"/>
    <col min="17" max="17" width="17.42578125" customWidth="1"/>
    <col min="18" max="18" width="14.7109375" customWidth="1"/>
    <col min="19" max="19" width="14.140625" customWidth="1"/>
    <col min="20" max="20" width="16.85546875" customWidth="1"/>
    <col min="21" max="21" width="17.5703125" customWidth="1"/>
    <col min="22" max="22" width="11.5703125" bestFit="1" customWidth="1"/>
    <col min="23" max="23" width="12.85546875" bestFit="1" customWidth="1"/>
    <col min="24" max="24" width="17.28515625" customWidth="1"/>
    <col min="25" max="25" width="11.5703125" bestFit="1" customWidth="1"/>
    <col min="26" max="26" width="11.85546875" bestFit="1" customWidth="1"/>
    <col min="44" max="44" width="14.5703125" customWidth="1"/>
  </cols>
  <sheetData>
    <row r="2" spans="1:25" x14ac:dyDescent="0.25">
      <c r="A2" s="118" t="s">
        <v>1352</v>
      </c>
    </row>
    <row r="3" spans="1:25" x14ac:dyDescent="0.25">
      <c r="A3" s="119" t="s">
        <v>1353</v>
      </c>
      <c r="C3" s="120" t="s">
        <v>1354</v>
      </c>
      <c r="D3" s="121"/>
      <c r="E3" s="121"/>
      <c r="F3" s="121"/>
      <c r="G3" s="121"/>
      <c r="H3" s="121"/>
      <c r="I3" s="121"/>
      <c r="J3" s="121"/>
      <c r="K3" s="121"/>
      <c r="L3" s="121"/>
      <c r="M3" s="121"/>
      <c r="N3" s="121"/>
      <c r="O3" s="121"/>
      <c r="P3" s="121"/>
      <c r="Q3" s="121"/>
      <c r="R3" s="122"/>
    </row>
    <row r="4" spans="1:25" x14ac:dyDescent="0.25">
      <c r="A4" s="123" t="s">
        <v>1355</v>
      </c>
      <c r="C4" s="124" t="s">
        <v>1356</v>
      </c>
      <c r="D4" s="125"/>
      <c r="E4" s="125"/>
      <c r="F4" s="125"/>
      <c r="G4" s="125"/>
      <c r="H4" s="126" t="s">
        <v>1357</v>
      </c>
      <c r="I4" s="127"/>
      <c r="J4" s="127"/>
      <c r="K4" s="127"/>
      <c r="L4" s="128"/>
      <c r="M4" s="124" t="s">
        <v>1358</v>
      </c>
      <c r="N4" s="125"/>
      <c r="O4" s="125"/>
      <c r="P4" s="124" t="s">
        <v>1359</v>
      </c>
      <c r="Q4" s="124"/>
      <c r="R4" s="124"/>
    </row>
    <row r="5" spans="1:25" x14ac:dyDescent="0.25">
      <c r="A5" s="129" t="s">
        <v>1360</v>
      </c>
      <c r="C5" s="130"/>
      <c r="D5" s="130"/>
      <c r="E5" s="130"/>
      <c r="F5" s="130"/>
      <c r="G5" s="131" t="s">
        <v>1361</v>
      </c>
      <c r="H5" s="132" t="s">
        <v>1350</v>
      </c>
      <c r="I5" s="132" t="s">
        <v>1287</v>
      </c>
      <c r="J5" s="132" t="s">
        <v>1308</v>
      </c>
      <c r="K5" s="132" t="s">
        <v>1249</v>
      </c>
      <c r="L5" s="132" t="s">
        <v>1362</v>
      </c>
      <c r="M5" s="133" t="s">
        <v>1350</v>
      </c>
      <c r="N5" s="132" t="s">
        <v>1287</v>
      </c>
      <c r="O5" s="132" t="s">
        <v>1308</v>
      </c>
      <c r="P5" s="131" t="s">
        <v>1350</v>
      </c>
      <c r="Q5" s="131" t="s">
        <v>1287</v>
      </c>
      <c r="R5" s="131" t="s">
        <v>1308</v>
      </c>
    </row>
    <row r="6" spans="1:25" x14ac:dyDescent="0.25">
      <c r="A6" s="134" t="s">
        <v>1363</v>
      </c>
      <c r="C6" s="131" t="s">
        <v>1360</v>
      </c>
      <c r="D6" s="135">
        <f ca="1">V58</f>
        <v>-17841.234627974285</v>
      </c>
      <c r="E6" s="131" t="s">
        <v>1364</v>
      </c>
      <c r="F6" s="136">
        <f ca="1">D6/'[1]Partie1 - Sommaire &amp; site '!$D$23</f>
        <v>-9.3749631860973679</v>
      </c>
      <c r="G6" s="137" t="s">
        <v>1365</v>
      </c>
      <c r="H6" s="136">
        <f ca="1">V56</f>
        <v>-1321.2932326940479</v>
      </c>
      <c r="I6" s="138">
        <f>V55</f>
        <v>0</v>
      </c>
      <c r="J6" s="136">
        <f ca="1">V57</f>
        <v>-16519.941395280239</v>
      </c>
      <c r="K6" s="136">
        <f ca="1">SUM(H6:J6)</f>
        <v>-17841.234627974285</v>
      </c>
      <c r="L6" s="139">
        <f ca="1">H6*0.084+I6*0.234+J6*0.3</f>
        <v>-5066.9710501303716</v>
      </c>
      <c r="M6" s="140" t="e">
        <f ca="1">SUM(H6:H11)</f>
        <v>#VALUE!</v>
      </c>
      <c r="N6" s="141">
        <f>SUM(I6:I10)</f>
        <v>0</v>
      </c>
      <c r="O6" s="141">
        <f ca="1">SUM(J6:J10)</f>
        <v>-16519.941395280239</v>
      </c>
      <c r="P6" s="142" t="e">
        <f ca="1">M6*0.084</f>
        <v>#VALUE!</v>
      </c>
      <c r="Q6" s="142">
        <f>N6*0.234</f>
        <v>0</v>
      </c>
      <c r="R6" s="142">
        <f ca="1">O6*0.3</f>
        <v>-4955.9824185840716</v>
      </c>
    </row>
    <row r="7" spans="1:25" x14ac:dyDescent="0.25">
      <c r="A7" s="143" t="s">
        <v>1366</v>
      </c>
      <c r="C7" s="131" t="s">
        <v>1363</v>
      </c>
      <c r="D7" s="135" t="e">
        <f ca="1">SUM(U23:U25)</f>
        <v>#VALUE!</v>
      </c>
      <c r="E7" s="131" t="s">
        <v>1364</v>
      </c>
      <c r="F7" s="135" t="e">
        <f ca="1">D7/'[1]Partie1 - Sommaire &amp; site '!$D$23</f>
        <v>#VALUE!</v>
      </c>
      <c r="G7" s="131" t="s">
        <v>1365</v>
      </c>
      <c r="H7" s="135" t="e">
        <f ca="1">D7</f>
        <v>#VALUE!</v>
      </c>
      <c r="I7" s="136">
        <v>0</v>
      </c>
      <c r="J7" s="136">
        <v>0</v>
      </c>
      <c r="K7" s="136" t="e">
        <f ca="1">SUM(H7:J7)</f>
        <v>#VALUE!</v>
      </c>
      <c r="L7" s="139" t="e">
        <f ca="1">H7*0.084+I7*0.234+J7*0.3</f>
        <v>#VALUE!</v>
      </c>
      <c r="M7" s="144"/>
      <c r="N7" s="144"/>
      <c r="O7" s="144"/>
      <c r="P7" s="144"/>
      <c r="Q7" s="144"/>
      <c r="R7" s="144"/>
    </row>
    <row r="8" spans="1:25" x14ac:dyDescent="0.25">
      <c r="A8" s="145" t="s">
        <v>1367</v>
      </c>
      <c r="C8" s="131" t="s">
        <v>1366</v>
      </c>
      <c r="D8" s="135">
        <f>SUM(I117:I122)</f>
        <v>0</v>
      </c>
      <c r="E8" s="131" t="s">
        <v>1364</v>
      </c>
      <c r="F8" s="136">
        <f>D8/'[1]Partie1 - Sommaire &amp; site '!$D$23</f>
        <v>0</v>
      </c>
      <c r="G8" s="137" t="s">
        <v>1365</v>
      </c>
      <c r="H8" s="136">
        <f>D8</f>
        <v>0</v>
      </c>
      <c r="I8" s="136">
        <v>0</v>
      </c>
      <c r="J8" s="136">
        <v>0</v>
      </c>
      <c r="K8" s="136">
        <f>SUM(H8:J8)</f>
        <v>0</v>
      </c>
      <c r="L8" s="139">
        <f>H8*0.084+I8*0.234+J8*0.3</f>
        <v>0</v>
      </c>
      <c r="M8" s="146"/>
      <c r="N8" s="146"/>
      <c r="O8" s="144"/>
      <c r="P8" s="144"/>
      <c r="Q8" s="144"/>
      <c r="R8" s="144"/>
    </row>
    <row r="9" spans="1:25" x14ac:dyDescent="0.25">
      <c r="A9" s="147" t="s">
        <v>1368</v>
      </c>
      <c r="C9" s="148" t="s">
        <v>1369</v>
      </c>
      <c r="D9" s="149" t="e">
        <f>$U$106+$AA$91</f>
        <v>#REF!</v>
      </c>
      <c r="E9" s="148" t="s">
        <v>1364</v>
      </c>
      <c r="F9" s="149" t="e">
        <f>D9/'[1]Partie1 - Sommaire &amp; site '!$D$23</f>
        <v>#REF!</v>
      </c>
      <c r="G9" s="148" t="s">
        <v>1365</v>
      </c>
      <c r="H9" s="150" t="e">
        <f>U107+AA91</f>
        <v>#REF!</v>
      </c>
      <c r="I9" s="150">
        <f>U108</f>
        <v>0</v>
      </c>
      <c r="J9" s="150">
        <f>U109</f>
        <v>0</v>
      </c>
      <c r="K9" s="136" t="e">
        <f>SUM(H9:J9)</f>
        <v>#REF!</v>
      </c>
      <c r="L9" s="139" t="e">
        <f>H9*0.084+I9*0.234+J9*0.3</f>
        <v>#REF!</v>
      </c>
      <c r="M9" s="146"/>
      <c r="N9" s="146"/>
      <c r="O9" s="144"/>
      <c r="P9" s="144"/>
      <c r="Q9" s="144"/>
      <c r="R9" s="144"/>
    </row>
    <row r="10" spans="1:25" x14ac:dyDescent="0.25">
      <c r="C10" s="131" t="s">
        <v>1367</v>
      </c>
      <c r="D10" s="135">
        <f>J84+N84+R84</f>
        <v>27390.57</v>
      </c>
      <c r="E10" s="131" t="s">
        <v>1364</v>
      </c>
      <c r="F10" s="136">
        <f>D10/'[1]Partie1 - Sommaire &amp; site '!$D$23</f>
        <v>14.392814777156412</v>
      </c>
      <c r="G10" s="137" t="s">
        <v>1365</v>
      </c>
      <c r="H10" s="136">
        <f>D10</f>
        <v>27390.57</v>
      </c>
      <c r="I10" s="136">
        <v>0</v>
      </c>
      <c r="J10" s="136">
        <v>0</v>
      </c>
      <c r="K10" s="136">
        <f>SUM(H10:J10)</f>
        <v>27390.57</v>
      </c>
      <c r="L10" s="139">
        <f>H10*0.084+I10*0.234+J10*0.3</f>
        <v>2300.8078800000003</v>
      </c>
      <c r="M10" s="146"/>
      <c r="N10" s="146"/>
      <c r="O10" s="144"/>
      <c r="P10" s="144"/>
      <c r="Q10" s="144"/>
      <c r="R10" s="144"/>
    </row>
    <row r="11" spans="1:25" x14ac:dyDescent="0.25">
      <c r="C11" s="131" t="s">
        <v>1370</v>
      </c>
      <c r="D11" s="135"/>
      <c r="E11" s="131" t="s">
        <v>1364</v>
      </c>
      <c r="F11" s="136">
        <f>D11/'[1]Partie1 - Sommaire &amp; site '!$D$23</f>
        <v>0</v>
      </c>
      <c r="G11" s="137" t="s">
        <v>1365</v>
      </c>
      <c r="H11" s="136">
        <f>D11</f>
        <v>0</v>
      </c>
      <c r="I11" s="151"/>
      <c r="J11" s="151"/>
      <c r="K11" s="151"/>
      <c r="L11" s="152"/>
      <c r="M11" s="146"/>
      <c r="N11" s="146"/>
      <c r="O11" s="144"/>
      <c r="P11" s="144"/>
      <c r="Q11" s="144"/>
      <c r="R11" s="144"/>
    </row>
    <row r="12" spans="1:25" x14ac:dyDescent="0.25">
      <c r="C12" s="131" t="s">
        <v>1249</v>
      </c>
      <c r="D12" s="135" t="e">
        <f ca="1">SUM(D6:D10)</f>
        <v>#VALUE!</v>
      </c>
      <c r="E12" s="131" t="s">
        <v>1364</v>
      </c>
      <c r="F12" s="136" t="e">
        <f ca="1">D12/'[1]Partie1 - Sommaire &amp; site '!$D$23</f>
        <v>#VALUE!</v>
      </c>
      <c r="G12" s="137" t="s">
        <v>1365</v>
      </c>
      <c r="H12" s="146"/>
      <c r="I12" s="146"/>
      <c r="J12" s="146"/>
      <c r="K12" s="146"/>
      <c r="L12" s="146"/>
      <c r="M12" s="146"/>
      <c r="N12" s="146"/>
      <c r="O12" s="144"/>
      <c r="P12" s="144"/>
      <c r="Q12" s="144"/>
      <c r="R12" s="144"/>
    </row>
    <row r="13" spans="1:25" x14ac:dyDescent="0.25">
      <c r="C13" s="153" t="s">
        <v>1371</v>
      </c>
    </row>
    <row r="14" spans="1:25" ht="15.75" thickBot="1" x14ac:dyDescent="0.3"/>
    <row r="15" spans="1:25" ht="15.75" thickTop="1" x14ac:dyDescent="0.25">
      <c r="A15" s="154"/>
      <c r="B15" s="155"/>
      <c r="C15" s="155"/>
      <c r="D15" s="155"/>
      <c r="E15" s="155"/>
      <c r="F15" s="155"/>
      <c r="G15" s="155"/>
      <c r="H15" s="155"/>
      <c r="I15" s="155"/>
      <c r="J15" s="155"/>
      <c r="K15" s="155"/>
      <c r="L15" s="155"/>
      <c r="M15" s="155"/>
      <c r="N15" s="155"/>
      <c r="O15" s="155"/>
      <c r="P15" s="155"/>
      <c r="Q15" s="155"/>
      <c r="R15" s="155"/>
      <c r="S15" s="155"/>
      <c r="T15" s="155"/>
      <c r="U15" s="155"/>
      <c r="V15" s="155"/>
      <c r="W15" s="155"/>
      <c r="X15" s="155"/>
      <c r="Y15" s="156"/>
    </row>
    <row r="16" spans="1:25" ht="18.75" x14ac:dyDescent="0.3">
      <c r="A16" s="157" t="s">
        <v>1372</v>
      </c>
      <c r="B16" s="1"/>
      <c r="C16" s="1"/>
      <c r="D16" s="1"/>
      <c r="E16" s="1"/>
      <c r="F16" s="1"/>
      <c r="G16" s="1"/>
      <c r="H16" s="1"/>
      <c r="I16" s="1"/>
      <c r="J16" s="1"/>
      <c r="K16" s="1"/>
      <c r="L16" s="1"/>
      <c r="M16" s="1"/>
      <c r="N16" s="1"/>
      <c r="O16" s="1"/>
      <c r="P16" s="1"/>
      <c r="Q16" s="1"/>
      <c r="R16" s="1"/>
      <c r="S16" s="1"/>
      <c r="T16" s="1"/>
      <c r="U16" s="1"/>
      <c r="V16" s="1"/>
      <c r="W16" s="1"/>
      <c r="X16" s="1"/>
      <c r="Y16" s="158"/>
    </row>
    <row r="17" spans="1:93" ht="18.75" x14ac:dyDescent="0.3">
      <c r="A17" s="157"/>
      <c r="B17" s="1"/>
      <c r="C17" s="1"/>
      <c r="D17" s="1"/>
      <c r="E17" s="1"/>
      <c r="F17" s="1"/>
      <c r="G17" s="1"/>
      <c r="H17" s="1"/>
      <c r="I17" s="1"/>
      <c r="J17" s="1"/>
      <c r="K17" s="1"/>
      <c r="L17" s="1"/>
      <c r="M17" s="1"/>
      <c r="N17" s="1"/>
      <c r="O17" s="1"/>
      <c r="P17" s="1"/>
      <c r="Q17" s="1"/>
      <c r="R17" s="1"/>
      <c r="S17" s="1"/>
      <c r="T17" s="1"/>
      <c r="U17" s="1"/>
      <c r="V17" s="1"/>
      <c r="W17" s="1"/>
      <c r="X17" s="1"/>
      <c r="Y17" s="158"/>
    </row>
    <row r="18" spans="1:93" x14ac:dyDescent="0.25">
      <c r="A18" s="159" t="s">
        <v>1373</v>
      </c>
      <c r="B18" s="160"/>
      <c r="C18" s="160"/>
      <c r="D18" s="161">
        <v>0.3</v>
      </c>
      <c r="E18" s="1"/>
      <c r="F18" s="1"/>
      <c r="G18" s="1"/>
      <c r="H18" s="1"/>
      <c r="I18" s="1"/>
      <c r="J18" s="1"/>
      <c r="K18" s="1"/>
      <c r="L18" s="1"/>
      <c r="M18" s="1"/>
      <c r="N18" s="1"/>
      <c r="O18" s="1"/>
      <c r="P18" s="1"/>
      <c r="Q18" s="1"/>
      <c r="R18" s="1"/>
      <c r="S18" s="1"/>
      <c r="T18" s="1"/>
      <c r="U18" s="1"/>
      <c r="V18" s="1"/>
      <c r="W18" s="1"/>
      <c r="X18" s="1"/>
      <c r="Y18" s="158"/>
    </row>
    <row r="19" spans="1:93" ht="18.75" x14ac:dyDescent="0.3">
      <c r="A19" s="157"/>
      <c r="B19" s="1"/>
      <c r="C19" s="1"/>
      <c r="D19" s="1"/>
      <c r="E19" s="1"/>
      <c r="F19" s="1"/>
      <c r="G19" s="1"/>
      <c r="H19" s="1"/>
      <c r="I19" s="1"/>
      <c r="J19" s="1"/>
      <c r="K19" s="1"/>
      <c r="L19" s="1"/>
      <c r="M19" s="1"/>
      <c r="N19" s="1"/>
      <c r="O19" s="1"/>
      <c r="P19" s="1"/>
      <c r="Q19" s="1"/>
      <c r="R19" s="1"/>
      <c r="S19" s="1"/>
      <c r="T19" s="1"/>
      <c r="U19" s="1"/>
      <c r="V19" s="1"/>
      <c r="W19" s="1"/>
      <c r="X19" s="1"/>
      <c r="Y19" s="158"/>
    </row>
    <row r="20" spans="1:93" x14ac:dyDescent="0.25">
      <c r="A20" s="162" t="s">
        <v>1374</v>
      </c>
      <c r="B20" s="1"/>
      <c r="C20" s="1"/>
      <c r="D20" s="1"/>
      <c r="E20" s="1"/>
      <c r="F20" s="1"/>
      <c r="G20" s="1"/>
      <c r="H20" s="1"/>
      <c r="I20" s="1"/>
      <c r="J20" s="163" t="s">
        <v>1375</v>
      </c>
      <c r="K20" s="1"/>
      <c r="L20" s="1"/>
      <c r="M20" s="1"/>
      <c r="N20" s="1"/>
      <c r="O20" s="163" t="s">
        <v>1376</v>
      </c>
      <c r="P20" s="1"/>
      <c r="Q20" s="1"/>
      <c r="R20" s="1"/>
      <c r="S20" s="1"/>
      <c r="T20" s="1"/>
      <c r="U20" s="1"/>
      <c r="V20" s="1"/>
      <c r="W20" s="1"/>
      <c r="X20" s="1"/>
      <c r="Y20" s="158"/>
    </row>
    <row r="21" spans="1:93" x14ac:dyDescent="0.25">
      <c r="A21" s="164" t="s">
        <v>1377</v>
      </c>
      <c r="B21" s="165" t="s">
        <v>1378</v>
      </c>
      <c r="C21" s="1" t="s">
        <v>1379</v>
      </c>
      <c r="D21" s="1"/>
      <c r="E21" s="1"/>
      <c r="F21" s="1"/>
      <c r="G21" s="1"/>
      <c r="H21" s="1"/>
      <c r="I21" s="1"/>
      <c r="J21" s="1"/>
      <c r="K21" s="1"/>
      <c r="L21" s="1"/>
      <c r="M21" s="1"/>
      <c r="N21" s="1"/>
      <c r="O21" s="1"/>
      <c r="P21" s="1"/>
      <c r="Q21" s="1"/>
      <c r="R21" s="1"/>
      <c r="S21" s="1"/>
      <c r="T21" s="1"/>
      <c r="U21" s="1"/>
      <c r="V21" s="1"/>
      <c r="W21" s="1"/>
      <c r="X21" s="1"/>
      <c r="Y21" s="158"/>
    </row>
    <row r="22" spans="1:93" ht="45" x14ac:dyDescent="0.25">
      <c r="A22" s="164" t="s">
        <v>1380</v>
      </c>
      <c r="B22" s="165">
        <v>132</v>
      </c>
      <c r="C22" s="1"/>
      <c r="D22" s="1"/>
      <c r="E22" s="1"/>
      <c r="F22" s="1"/>
      <c r="G22" s="1"/>
      <c r="H22" s="1"/>
      <c r="I22" s="1"/>
      <c r="J22" s="166" t="s">
        <v>1381</v>
      </c>
      <c r="K22" s="165"/>
      <c r="L22" s="165" t="e">
        <f>('[1]Partie 6 - Climatisation 1'!$D$3*'[1]Partie 6 - Climatisation 1'!$E$27+'[1]Partie 6 - Climatisation 2'!$D$3*'[1]Partie 6 - Climatisation 2'!$E$27+'[1]Partie 6 - Climatisation 3'!$D$3*'[1]Partie 6 - Climatisation 3'!$E$27)/('[1]Partie 6 - Climatisation 1'!$D$3+'[1]Partie 6 - Climatisation 2'!$D$3+'[1]Partie 6 - Climatisation 3'!$D$3)</f>
        <v>#VALUE!</v>
      </c>
      <c r="M22" s="165" t="s">
        <v>1382</v>
      </c>
      <c r="N22" s="1"/>
      <c r="O22" s="167"/>
      <c r="P22" s="168" t="s">
        <v>1383</v>
      </c>
      <c r="Q22" s="169" t="s">
        <v>1384</v>
      </c>
      <c r="R22" s="168" t="s">
        <v>1385</v>
      </c>
      <c r="S22" s="170" t="s">
        <v>1386</v>
      </c>
      <c r="T22" s="169" t="s">
        <v>1387</v>
      </c>
      <c r="U22" s="169" t="s">
        <v>1388</v>
      </c>
      <c r="V22" s="169" t="s">
        <v>1389</v>
      </c>
      <c r="W22" s="1"/>
      <c r="X22" s="1"/>
      <c r="Y22" s="158"/>
    </row>
    <row r="23" spans="1:93" x14ac:dyDescent="0.25">
      <c r="A23" s="164" t="s">
        <v>1390</v>
      </c>
      <c r="B23" s="165">
        <v>180</v>
      </c>
      <c r="C23" s="1"/>
      <c r="D23" s="1"/>
      <c r="E23" s="165"/>
      <c r="F23" s="165" t="s">
        <v>1391</v>
      </c>
      <c r="G23" s="1"/>
      <c r="H23" s="1"/>
      <c r="I23" s="1"/>
      <c r="J23" s="166" t="s">
        <v>1392</v>
      </c>
      <c r="K23" s="165"/>
      <c r="L23" s="165" t="e">
        <f>ROUND(L22-1,0)</f>
        <v>#VALUE!</v>
      </c>
      <c r="M23" s="165" t="s">
        <v>1382</v>
      </c>
      <c r="N23" s="1"/>
      <c r="O23" s="165" t="s">
        <v>1393</v>
      </c>
      <c r="P23" s="171">
        <f>'[1]Partie 6 - Climatisation 1'!D3</f>
        <v>1</v>
      </c>
      <c r="Q23" s="172">
        <f>'[1]Partie 6 - Climatisation 1'!E11</f>
        <v>1.5750000000000002</v>
      </c>
      <c r="R23" s="172">
        <f>'[1]Partie 6 - Climatisation 1'!E13</f>
        <v>3.4299999999999997</v>
      </c>
      <c r="S23" s="173">
        <f>IF('[1]Partie 6 - Climatisation 1'!$E$14="Oui",1*Calculs!R23,1*Calculs!R23)</f>
        <v>3.4299999999999997</v>
      </c>
      <c r="T23" s="174" t="e">
        <f ca="1">P23*$L$36+'[1]Partie 6 - Climatisation 1'!$H$7*365*24</f>
        <v>#VALUE!</v>
      </c>
      <c r="U23" s="172" t="e">
        <f ca="1">IF(R23=0,0,T23/R23)</f>
        <v>#VALUE!</v>
      </c>
      <c r="V23" s="175" t="e">
        <f ca="1">IF(R23&gt;0,IF(U23/Q23&gt;(62*12),"Vérifier les données",""),"")</f>
        <v>#VALUE!</v>
      </c>
      <c r="W23" s="1"/>
      <c r="X23" s="1"/>
      <c r="Y23" s="158"/>
    </row>
    <row r="24" spans="1:93" x14ac:dyDescent="0.25">
      <c r="A24" s="164" t="s">
        <v>1394</v>
      </c>
      <c r="B24" s="165">
        <v>132</v>
      </c>
      <c r="C24" s="1"/>
      <c r="D24" s="1"/>
      <c r="E24" s="165" t="s">
        <v>1377</v>
      </c>
      <c r="F24" s="165">
        <f>[1]Surfaces!C15/1000</f>
        <v>11.571300000000001</v>
      </c>
      <c r="G24" s="1"/>
      <c r="H24" s="1"/>
      <c r="I24" s="1"/>
      <c r="J24" s="1"/>
      <c r="K24" s="1"/>
      <c r="L24" s="1"/>
      <c r="M24" s="1"/>
      <c r="N24" s="1"/>
      <c r="O24" s="165" t="s">
        <v>1395</v>
      </c>
      <c r="P24" s="171">
        <f>'[1]Partie 6 - Climatisation 2'!D3</f>
        <v>0</v>
      </c>
      <c r="Q24" s="172">
        <f>'[1]Partie 6 - Climatisation 2'!E11</f>
        <v>20</v>
      </c>
      <c r="R24" s="172">
        <f>'[1]Partie 6 - Climatisation 2'!E13</f>
        <v>2.5</v>
      </c>
      <c r="S24" s="173">
        <f>IF('[1]Partie 6 - Climatisation 1'!$E$14="Oui",1*Calculs!R24,1*Calculs!R24)</f>
        <v>2.5</v>
      </c>
      <c r="T24" s="174" t="e">
        <f ca="1">P24*$L$36+'[1]Partie 6 - Climatisation 2'!$H$7*365*24</f>
        <v>#VALUE!</v>
      </c>
      <c r="U24" s="174" t="e">
        <f ca="1">IF(R24=0,"",T24/R24)</f>
        <v>#VALUE!</v>
      </c>
      <c r="V24" s="175" t="e">
        <f ca="1">IF(R24&gt;0,IF(U24/Q24&gt;(62*12),"Vérifier les données",""),"")</f>
        <v>#VALUE!</v>
      </c>
      <c r="W24" s="1"/>
      <c r="X24" s="1"/>
      <c r="Y24" s="158"/>
    </row>
    <row r="25" spans="1:93" x14ac:dyDescent="0.25">
      <c r="A25" s="164" t="s">
        <v>1396</v>
      </c>
      <c r="B25" s="165">
        <v>63</v>
      </c>
      <c r="C25" s="1"/>
      <c r="D25" s="1"/>
      <c r="E25" s="165" t="s">
        <v>1397</v>
      </c>
      <c r="F25" s="165">
        <f>VLOOKUP('[1]Partie 2 - Bâti'!D15,Calculs!A32:B34,2,FALSE)*VLOOKUP([1]Surfaces!C16,[1]Surfaces!A6:F13,6,FALSE)/1000</f>
        <v>2.9030399999999998</v>
      </c>
      <c r="G25" s="1"/>
      <c r="H25" s="1"/>
      <c r="I25" s="1"/>
      <c r="J25" s="1"/>
      <c r="K25" s="1"/>
      <c r="L25" s="176" t="s">
        <v>1398</v>
      </c>
      <c r="M25" s="1"/>
      <c r="N25" s="1"/>
      <c r="O25" s="165" t="s">
        <v>1399</v>
      </c>
      <c r="P25" s="171">
        <f>'[1]Partie 6 - Climatisation 3'!D3</f>
        <v>0</v>
      </c>
      <c r="Q25" s="172">
        <f>'[1]Partie 6 - Climatisation 3'!E11</f>
        <v>3</v>
      </c>
      <c r="R25" s="172">
        <f>'[1]Partie 6 - Climatisation 3'!E13</f>
        <v>4</v>
      </c>
      <c r="S25" s="173">
        <f>IF('[1]Partie 6 - Climatisation 1'!$E$14="Oui",1*Calculs!R25,1*Calculs!R25)</f>
        <v>4</v>
      </c>
      <c r="T25" s="174" t="e">
        <f ca="1">P25*$L$36+'[1]Partie 6 - Climatisation 3'!$H$7*365*24</f>
        <v>#VALUE!</v>
      </c>
      <c r="U25" s="174" t="e">
        <f ca="1">IF(R25=0,"",T25/R25)</f>
        <v>#VALUE!</v>
      </c>
      <c r="V25" s="175" t="e">
        <f ca="1">IF(R25&gt;0,IF(U25/Q25&gt;(62*12),"Vérifier les données",""),"")</f>
        <v>#VALUE!</v>
      </c>
      <c r="W25" s="1"/>
      <c r="X25" s="1"/>
      <c r="Y25" s="158"/>
    </row>
    <row r="26" spans="1:93" x14ac:dyDescent="0.25">
      <c r="A26" s="164" t="s">
        <v>1400</v>
      </c>
      <c r="B26" s="165">
        <v>63</v>
      </c>
      <c r="C26" s="1"/>
      <c r="D26" s="1"/>
      <c r="E26" s="165" t="s">
        <v>1401</v>
      </c>
      <c r="F26" s="165">
        <f ca="1">(AT53+AT54)*3/1000</f>
        <v>0</v>
      </c>
      <c r="G26" s="1"/>
      <c r="H26" s="1"/>
      <c r="I26" s="1"/>
      <c r="J26" s="165" t="s">
        <v>1402</v>
      </c>
      <c r="K26" s="165"/>
      <c r="L26" s="177">
        <f>SUM([1]Surfaces!E6:E13)*$B$234*(1-$D$18)</f>
        <v>11670.001874999998</v>
      </c>
      <c r="M26" s="1"/>
      <c r="N26" s="1"/>
      <c r="O26" s="1"/>
      <c r="P26" s="1"/>
      <c r="Q26" s="1"/>
      <c r="R26" s="1"/>
      <c r="S26" s="1"/>
      <c r="T26" s="1"/>
      <c r="U26" s="1"/>
      <c r="V26" s="1"/>
      <c r="W26" s="1"/>
      <c r="X26" s="1"/>
      <c r="Y26" s="158"/>
    </row>
    <row r="27" spans="1:93" x14ac:dyDescent="0.25">
      <c r="A27" s="164" t="s">
        <v>1403</v>
      </c>
      <c r="B27" s="165">
        <v>180</v>
      </c>
      <c r="C27" s="1"/>
      <c r="D27" s="1"/>
      <c r="E27" s="165" t="s">
        <v>1332</v>
      </c>
      <c r="F27" s="165">
        <f ca="1">(AT49+AT50)*6/1000</f>
        <v>0</v>
      </c>
      <c r="G27" s="1"/>
      <c r="H27" s="1"/>
      <c r="I27" s="1"/>
      <c r="J27" s="165" t="s">
        <v>1404</v>
      </c>
      <c r="K27" s="165"/>
      <c r="L27" s="177" t="e">
        <f ca="1">SUM(B47:B53)/1000*HLOOKUP(L23,D314:H315,2,FALSE)*24</f>
        <v>#VALUE!</v>
      </c>
      <c r="M27" s="1"/>
      <c r="N27" s="1"/>
      <c r="O27" s="1"/>
      <c r="P27" s="1"/>
      <c r="Q27" s="1"/>
      <c r="R27" s="1"/>
      <c r="S27" s="1"/>
      <c r="T27" s="1"/>
      <c r="U27" s="1"/>
      <c r="V27" s="1"/>
      <c r="W27" s="1"/>
      <c r="X27" s="1"/>
      <c r="Y27" s="158"/>
    </row>
    <row r="28" spans="1:93" x14ac:dyDescent="0.25">
      <c r="A28" s="164" t="s">
        <v>1405</v>
      </c>
      <c r="B28" s="165">
        <v>299</v>
      </c>
      <c r="C28" s="1"/>
      <c r="D28" s="1"/>
      <c r="E28" s="165" t="s">
        <v>1406</v>
      </c>
      <c r="F28" s="165">
        <f>'[1]Partie1 - Sommaire &amp; site '!D33*182/1000</f>
        <v>4.55</v>
      </c>
      <c r="G28" s="1"/>
      <c r="H28" s="1"/>
      <c r="I28" s="1"/>
      <c r="J28" s="165" t="s">
        <v>1407</v>
      </c>
      <c r="K28" s="165"/>
      <c r="L28" s="172">
        <f>'[1]Partie1 - Sommaire &amp; site '!$D$33*[1]Surfaces!$A$20*2/12*120/1000</f>
        <v>1096.5</v>
      </c>
      <c r="M28" s="1"/>
      <c r="N28" s="1"/>
      <c r="O28" s="1"/>
      <c r="P28" s="1"/>
      <c r="Q28" s="1"/>
      <c r="R28" s="1"/>
      <c r="S28" s="1"/>
      <c r="T28" s="1"/>
      <c r="U28" s="1"/>
      <c r="V28" s="1"/>
      <c r="W28" s="1"/>
      <c r="X28" s="1"/>
      <c r="Y28" s="158"/>
    </row>
    <row r="29" spans="1:93" ht="15.75" thickBot="1" x14ac:dyDescent="0.3">
      <c r="A29" s="164" t="s">
        <v>1408</v>
      </c>
      <c r="B29" s="165">
        <v>243</v>
      </c>
      <c r="C29" s="1"/>
      <c r="D29" s="1"/>
      <c r="E29" s="165" t="s">
        <v>1367</v>
      </c>
      <c r="F29" s="165">
        <f>'[1]Partie 7&amp;8 - Eclairage-Elec'!D14/1000</f>
        <v>4.2240000000000002</v>
      </c>
      <c r="G29" s="1"/>
      <c r="H29" s="1"/>
      <c r="I29" s="1"/>
      <c r="J29" s="165" t="s">
        <v>1409</v>
      </c>
      <c r="K29" s="165"/>
      <c r="L29" s="177" t="e">
        <f>(SUMPRODUCT('[1]Partie 7&amp;8 - Eclairage-Elec'!N5:N22,'[1]Partie 7&amp;8 - Eclairage-Elec'!P5:P22)/1000-('[1]Partie 6 - Climatisation 1'!$H$7+'[1]Partie 6 - Climatisation 2'!$H$7+'[1]Partie 6 - Climatisation 3'!$H$7))*(31+31)*24</f>
        <v>#REF!</v>
      </c>
      <c r="M29" s="1" t="s">
        <v>1410</v>
      </c>
      <c r="N29" s="1"/>
      <c r="O29" s="1"/>
      <c r="P29" s="1"/>
      <c r="Q29" s="1"/>
      <c r="R29" s="1"/>
      <c r="S29" s="1"/>
      <c r="T29" s="1"/>
      <c r="U29" s="1"/>
      <c r="V29" s="1"/>
      <c r="W29" s="1"/>
      <c r="X29" s="1"/>
      <c r="Y29" s="158"/>
    </row>
    <row r="30" spans="1:93" x14ac:dyDescent="0.25">
      <c r="A30" s="178"/>
      <c r="B30" s="1"/>
      <c r="C30" s="1"/>
      <c r="D30" s="1"/>
      <c r="E30" s="165" t="s">
        <v>1411</v>
      </c>
      <c r="F30" s="165">
        <f>'[1]Partie 7&amp;8 - Eclairage-Elec'!N24/1000</f>
        <v>7.51</v>
      </c>
      <c r="G30" s="1"/>
      <c r="H30" s="1"/>
      <c r="I30" s="1"/>
      <c r="J30" s="179" t="s">
        <v>1412</v>
      </c>
      <c r="K30" s="179"/>
      <c r="L30" s="180" t="e">
        <f ca="1">SUM(L26:L29)</f>
        <v>#VALUE!</v>
      </c>
      <c r="M30" s="1" t="s">
        <v>1413</v>
      </c>
      <c r="N30" s="1"/>
      <c r="O30" s="1"/>
      <c r="P30" s="1"/>
      <c r="Q30" s="1"/>
      <c r="R30" s="1"/>
      <c r="S30" s="1"/>
      <c r="T30" s="1"/>
      <c r="U30" s="1"/>
      <c r="V30" s="1"/>
      <c r="W30" s="1"/>
      <c r="X30" s="1"/>
      <c r="Y30" s="158"/>
      <c r="AE30" s="181" t="s">
        <v>1414</v>
      </c>
      <c r="AF30" s="182" t="s">
        <v>1391</v>
      </c>
      <c r="AG30" s="182">
        <v>0</v>
      </c>
      <c r="AH30" s="182">
        <v>0.1</v>
      </c>
      <c r="AI30" s="182">
        <v>0.2</v>
      </c>
      <c r="AJ30" s="182">
        <v>0.3</v>
      </c>
      <c r="AK30" s="182">
        <v>0.4</v>
      </c>
      <c r="AL30" s="182">
        <v>0.5</v>
      </c>
      <c r="AM30" s="182">
        <v>0.6</v>
      </c>
      <c r="AN30" s="182">
        <v>0.7</v>
      </c>
      <c r="AO30" s="182">
        <v>0.8</v>
      </c>
      <c r="AP30" s="182">
        <v>0.9</v>
      </c>
      <c r="AQ30" s="182">
        <v>1</v>
      </c>
      <c r="AR30" s="182">
        <v>1.1000000000000001</v>
      </c>
      <c r="AS30" s="182">
        <v>1.2</v>
      </c>
      <c r="AT30" s="182">
        <v>1.3</v>
      </c>
      <c r="AU30" s="182">
        <v>1.4</v>
      </c>
      <c r="AV30" s="182">
        <v>1.5</v>
      </c>
      <c r="AW30" s="182">
        <v>1.6</v>
      </c>
      <c r="AX30" s="182">
        <v>1.7</v>
      </c>
      <c r="AY30" s="182">
        <v>1.8</v>
      </c>
      <c r="AZ30" s="182">
        <v>1.9</v>
      </c>
      <c r="BA30" s="182">
        <v>2</v>
      </c>
      <c r="BB30" s="182">
        <v>2.1</v>
      </c>
      <c r="BC30" s="182">
        <v>2.2000000000000002</v>
      </c>
      <c r="BD30" s="182">
        <v>2.2999999999999998</v>
      </c>
      <c r="BE30" s="182">
        <v>2.4</v>
      </c>
      <c r="BF30" s="182">
        <v>2.5</v>
      </c>
      <c r="BG30" s="182">
        <v>2.6</v>
      </c>
      <c r="BH30" s="182">
        <v>2.7</v>
      </c>
      <c r="BI30" s="182">
        <v>2.8</v>
      </c>
      <c r="BJ30" s="182">
        <v>2.9</v>
      </c>
      <c r="BK30" s="182">
        <v>3</v>
      </c>
      <c r="BL30" s="182">
        <v>3.1</v>
      </c>
      <c r="BM30" s="182">
        <v>3.2</v>
      </c>
      <c r="BN30" s="182">
        <v>3.3</v>
      </c>
      <c r="BO30" s="182">
        <v>3.4</v>
      </c>
      <c r="BP30" s="182">
        <v>3.5</v>
      </c>
      <c r="BQ30" s="182">
        <v>3.6</v>
      </c>
      <c r="BR30" s="182">
        <v>3.7</v>
      </c>
      <c r="BS30" s="182">
        <v>3.8</v>
      </c>
      <c r="BT30" s="182">
        <v>3.9</v>
      </c>
      <c r="BU30" s="182">
        <v>4</v>
      </c>
      <c r="BV30" s="182">
        <v>4.0999999999999996</v>
      </c>
      <c r="BW30" s="182">
        <v>4.2</v>
      </c>
      <c r="BX30" s="182">
        <v>4.3</v>
      </c>
      <c r="BY30" s="182">
        <v>4.4000000000000004</v>
      </c>
      <c r="BZ30" s="182">
        <v>4.5</v>
      </c>
      <c r="CA30" s="182">
        <v>4.5999999999999996</v>
      </c>
      <c r="CB30" s="182">
        <v>4.7</v>
      </c>
      <c r="CC30" s="182">
        <v>4.8</v>
      </c>
      <c r="CD30" s="182">
        <v>4.9000000000000004</v>
      </c>
      <c r="CE30" s="182">
        <v>5</v>
      </c>
      <c r="CF30" s="182">
        <v>5.0999999999999996</v>
      </c>
      <c r="CG30" s="182">
        <v>5.2</v>
      </c>
      <c r="CH30" s="182">
        <v>5.3</v>
      </c>
      <c r="CI30" s="182">
        <v>5.4</v>
      </c>
      <c r="CJ30" s="182">
        <v>5.5</v>
      </c>
      <c r="CK30" s="182">
        <v>5.6</v>
      </c>
      <c r="CL30" s="182">
        <v>5.7</v>
      </c>
      <c r="CM30" s="182">
        <v>5.8</v>
      </c>
      <c r="CN30" s="182">
        <v>5.9</v>
      </c>
      <c r="CO30" s="183">
        <v>6</v>
      </c>
    </row>
    <row r="31" spans="1:93" ht="15.75" thickBot="1" x14ac:dyDescent="0.3">
      <c r="A31" s="164" t="s">
        <v>1415</v>
      </c>
      <c r="B31" s="165" t="s">
        <v>1378</v>
      </c>
      <c r="C31" s="172" t="s">
        <v>1416</v>
      </c>
      <c r="D31" s="1"/>
      <c r="E31" s="1"/>
      <c r="F31" s="1"/>
      <c r="G31" s="1"/>
      <c r="H31" s="1"/>
      <c r="I31" s="1"/>
      <c r="J31" s="1"/>
      <c r="K31" s="1"/>
      <c r="L31" s="1"/>
      <c r="M31" s="1"/>
      <c r="N31" s="1"/>
      <c r="O31" s="1"/>
      <c r="P31" s="1"/>
      <c r="Q31" s="1"/>
      <c r="R31" s="1"/>
      <c r="S31" s="1"/>
      <c r="T31" s="1"/>
      <c r="U31" s="1"/>
      <c r="V31" s="1"/>
      <c r="W31" s="1"/>
      <c r="X31" s="1"/>
      <c r="Y31" s="158"/>
      <c r="AE31" s="184" t="s">
        <v>1417</v>
      </c>
      <c r="AF31" s="185"/>
      <c r="AG31" s="185">
        <v>301</v>
      </c>
      <c r="AH31" s="185">
        <v>308</v>
      </c>
      <c r="AI31" s="185">
        <v>325</v>
      </c>
      <c r="AJ31" s="185">
        <v>321</v>
      </c>
      <c r="AK31" s="185">
        <v>327</v>
      </c>
      <c r="AL31" s="185">
        <v>333</v>
      </c>
      <c r="AM31" s="185">
        <v>343</v>
      </c>
      <c r="AN31" s="185">
        <v>353</v>
      </c>
      <c r="AO31" s="185">
        <v>363</v>
      </c>
      <c r="AP31" s="185">
        <v>376</v>
      </c>
      <c r="AQ31" s="185">
        <v>381</v>
      </c>
      <c r="AR31" s="185">
        <v>389</v>
      </c>
      <c r="AS31" s="185">
        <v>401</v>
      </c>
      <c r="AT31" s="185">
        <v>410</v>
      </c>
      <c r="AU31" s="185">
        <v>416</v>
      </c>
      <c r="AV31" s="185">
        <v>423</v>
      </c>
      <c r="AW31" s="185">
        <v>433</v>
      </c>
      <c r="AX31" s="185">
        <v>447</v>
      </c>
      <c r="AY31" s="185">
        <v>459</v>
      </c>
      <c r="AZ31" s="185">
        <v>474</v>
      </c>
      <c r="BA31" s="185">
        <v>483</v>
      </c>
      <c r="BB31" s="185">
        <v>493</v>
      </c>
      <c r="BC31" s="185">
        <v>513</v>
      </c>
      <c r="BD31" s="185">
        <v>525</v>
      </c>
      <c r="BE31" s="185">
        <v>537</v>
      </c>
      <c r="BF31" s="185">
        <v>550</v>
      </c>
      <c r="BG31" s="185">
        <v>562</v>
      </c>
      <c r="BH31" s="185">
        <v>582</v>
      </c>
      <c r="BI31" s="185">
        <v>594</v>
      </c>
      <c r="BJ31" s="185">
        <v>607</v>
      </c>
      <c r="BK31" s="185">
        <v>618</v>
      </c>
      <c r="BL31" s="185">
        <v>640</v>
      </c>
      <c r="BM31" s="185">
        <v>661</v>
      </c>
      <c r="BN31" s="185">
        <v>683</v>
      </c>
      <c r="BO31" s="185">
        <v>699</v>
      </c>
      <c r="BP31" s="185">
        <v>718</v>
      </c>
      <c r="BQ31" s="185">
        <v>735</v>
      </c>
      <c r="BR31" s="185">
        <v>748</v>
      </c>
      <c r="BS31" s="185">
        <v>770</v>
      </c>
      <c r="BT31" s="185">
        <v>789</v>
      </c>
      <c r="BU31" s="185">
        <v>815</v>
      </c>
      <c r="BV31" s="185">
        <v>839</v>
      </c>
      <c r="BW31" s="185">
        <v>861</v>
      </c>
      <c r="BX31" s="185">
        <v>878</v>
      </c>
      <c r="BY31" s="185">
        <v>895</v>
      </c>
      <c r="BZ31" s="185">
        <v>920</v>
      </c>
      <c r="CA31" s="185">
        <v>949</v>
      </c>
      <c r="CB31" s="185">
        <v>971</v>
      </c>
      <c r="CC31" s="185">
        <v>991</v>
      </c>
      <c r="CD31" s="185">
        <v>1023</v>
      </c>
      <c r="CE31" s="185">
        <v>1046</v>
      </c>
      <c r="CF31" s="185">
        <v>1072</v>
      </c>
      <c r="CG31" s="185">
        <v>1092</v>
      </c>
      <c r="CH31" s="185">
        <v>1114</v>
      </c>
      <c r="CI31" s="185">
        <v>1146</v>
      </c>
      <c r="CJ31" s="185">
        <v>1171</v>
      </c>
      <c r="CK31" s="185">
        <v>1198</v>
      </c>
      <c r="CL31" s="185">
        <v>1226</v>
      </c>
      <c r="CM31" s="185">
        <v>1248</v>
      </c>
      <c r="CN31" s="185">
        <v>1277</v>
      </c>
      <c r="CO31" s="186">
        <v>1298</v>
      </c>
    </row>
    <row r="32" spans="1:93" x14ac:dyDescent="0.25">
      <c r="A32" s="164" t="s">
        <v>1418</v>
      </c>
      <c r="B32" s="165">
        <v>58</v>
      </c>
      <c r="C32" s="172">
        <v>0.7</v>
      </c>
      <c r="D32" s="1"/>
      <c r="E32" s="165" t="s">
        <v>1419</v>
      </c>
      <c r="F32" s="165"/>
      <c r="G32" s="165">
        <f ca="1">ROUND(SUM(F24:F30),1)</f>
        <v>30.8</v>
      </c>
      <c r="H32" s="165" t="s">
        <v>1391</v>
      </c>
      <c r="I32" s="1"/>
      <c r="J32" s="163" t="s">
        <v>1420</v>
      </c>
      <c r="K32" s="1"/>
      <c r="L32" s="1"/>
      <c r="M32" s="1"/>
      <c r="N32" s="1"/>
      <c r="O32" s="1"/>
      <c r="P32" s="1"/>
      <c r="Q32" s="1"/>
      <c r="R32" s="1"/>
      <c r="S32" s="1"/>
      <c r="T32" s="1"/>
      <c r="U32" s="1"/>
      <c r="V32" s="1"/>
      <c r="W32" s="1"/>
      <c r="X32" s="1"/>
      <c r="Y32" s="158"/>
    </row>
    <row r="33" spans="1:55" x14ac:dyDescent="0.25">
      <c r="A33" s="164" t="s">
        <v>1283</v>
      </c>
      <c r="B33" s="165">
        <v>48</v>
      </c>
      <c r="C33" s="172">
        <v>0.5</v>
      </c>
      <c r="D33" s="1"/>
      <c r="E33" s="165" t="s">
        <v>1421</v>
      </c>
      <c r="F33" s="165"/>
      <c r="G33" s="187" t="e">
        <f ca="1">L36/G32</f>
        <v>#VALUE!</v>
      </c>
      <c r="H33" s="165" t="s">
        <v>1422</v>
      </c>
      <c r="I33" s="1"/>
      <c r="J33" s="1"/>
      <c r="K33" s="1"/>
      <c r="L33" s="1"/>
      <c r="M33" s="1"/>
      <c r="N33" s="1"/>
      <c r="O33" s="1"/>
      <c r="P33" s="1"/>
      <c r="Q33" s="1"/>
      <c r="R33" s="1"/>
      <c r="S33" s="1"/>
      <c r="T33" s="1"/>
      <c r="U33" s="1"/>
      <c r="V33" s="1"/>
      <c r="W33" s="1"/>
      <c r="X33" s="1"/>
      <c r="Y33" s="158"/>
    </row>
    <row r="34" spans="1:55" x14ac:dyDescent="0.25">
      <c r="A34" s="164" t="s">
        <v>1423</v>
      </c>
      <c r="B34" s="165">
        <v>38</v>
      </c>
      <c r="C34" s="172">
        <v>0.3</v>
      </c>
      <c r="D34" s="1"/>
      <c r="E34" s="1"/>
      <c r="F34" s="1"/>
      <c r="G34" s="1"/>
      <c r="H34" s="1"/>
      <c r="I34" s="1"/>
      <c r="J34" s="1"/>
      <c r="K34" s="1"/>
      <c r="L34" s="176" t="s">
        <v>1398</v>
      </c>
      <c r="M34" s="1"/>
      <c r="N34" s="1"/>
      <c r="O34" s="1"/>
      <c r="P34" s="1"/>
      <c r="Q34" s="1"/>
      <c r="R34" s="1"/>
      <c r="S34" s="1"/>
      <c r="T34" s="1"/>
      <c r="U34" s="1"/>
      <c r="V34" s="1"/>
      <c r="W34" s="1"/>
      <c r="X34" s="1"/>
      <c r="Y34" s="158"/>
    </row>
    <row r="35" spans="1:55" x14ac:dyDescent="0.25">
      <c r="A35" s="178"/>
      <c r="B35" s="1"/>
      <c r="C35" s="1"/>
      <c r="D35" s="1"/>
      <c r="E35" s="1"/>
      <c r="F35" s="1"/>
      <c r="G35" s="1"/>
      <c r="H35" s="1"/>
      <c r="I35" s="1"/>
      <c r="J35" s="165" t="s">
        <v>1424</v>
      </c>
      <c r="K35" s="165"/>
      <c r="L35" s="177" t="e">
        <f ca="1">('[1]Partie 6 - Climatisation 1'!$D$3+'[1]Partie 6 - Climatisation 2'!$D$3+'[1]Partie 6 - Climatisation 3'!$D$3)*L30</f>
        <v>#VALUE!</v>
      </c>
      <c r="M35" s="1" t="s">
        <v>1410</v>
      </c>
      <c r="N35" s="1"/>
      <c r="O35" s="1"/>
      <c r="P35" s="1"/>
      <c r="Q35" s="1"/>
      <c r="R35" s="1"/>
      <c r="S35" s="1"/>
      <c r="T35" s="1"/>
      <c r="U35" s="1"/>
      <c r="V35" s="1"/>
      <c r="W35" s="1"/>
      <c r="X35" s="1"/>
      <c r="Y35" s="158"/>
    </row>
    <row r="36" spans="1:55" x14ac:dyDescent="0.25">
      <c r="A36" s="164" t="s">
        <v>1425</v>
      </c>
      <c r="B36" s="165" t="s">
        <v>1378</v>
      </c>
      <c r="C36" s="1"/>
      <c r="D36" s="1"/>
      <c r="E36" s="1"/>
      <c r="F36" s="1"/>
      <c r="G36" s="1"/>
      <c r="H36" s="1"/>
      <c r="I36" s="1"/>
      <c r="J36" s="165" t="s">
        <v>1426</v>
      </c>
      <c r="K36" s="165"/>
      <c r="L36" s="177" t="e">
        <f ca="1">VLOOKUP('[1]Partie 2 - Bâti'!$D$15,Calculs!A32:C34,3,FALSE)*Calculs!L35</f>
        <v>#VALUE!</v>
      </c>
      <c r="M36" s="1" t="s">
        <v>1427</v>
      </c>
      <c r="N36" s="1"/>
      <c r="O36" s="1"/>
      <c r="P36" s="1"/>
      <c r="Q36" s="1"/>
      <c r="R36" s="1"/>
      <c r="S36" s="1"/>
      <c r="T36" s="1"/>
      <c r="U36" s="1"/>
      <c r="V36" s="1"/>
      <c r="W36" s="1"/>
      <c r="X36" s="1"/>
      <c r="Y36" s="158"/>
    </row>
    <row r="37" spans="1:55" x14ac:dyDescent="0.25">
      <c r="A37" s="164" t="s">
        <v>1280</v>
      </c>
      <c r="B37" s="165" t="e">
        <f>IF('[1]Partie 2 - Bâti'!F12&gt;0,9,26)</f>
        <v>#REF!</v>
      </c>
      <c r="C37" s="1"/>
      <c r="D37" s="1"/>
      <c r="E37" s="1"/>
      <c r="F37" s="1"/>
      <c r="G37" s="1"/>
      <c r="H37" s="1"/>
      <c r="I37" s="1"/>
      <c r="J37" s="1"/>
      <c r="K37" s="1"/>
      <c r="L37" s="1"/>
      <c r="M37" s="1"/>
      <c r="N37" s="1"/>
      <c r="O37" s="1"/>
      <c r="P37" s="1"/>
      <c r="Q37" s="1"/>
      <c r="R37" s="1"/>
      <c r="S37" s="1"/>
      <c r="T37" s="1"/>
      <c r="U37" s="1"/>
      <c r="V37" s="1"/>
      <c r="W37" s="1"/>
      <c r="X37" s="1"/>
      <c r="Y37" s="158"/>
    </row>
    <row r="38" spans="1:55" x14ac:dyDescent="0.25">
      <c r="A38" s="164" t="s">
        <v>1428</v>
      </c>
      <c r="B38" s="165" t="e">
        <f>IF('[1]Partie 2 - Bâti'!F13&gt;0,9,22)</f>
        <v>#REF!</v>
      </c>
      <c r="C38" s="1"/>
      <c r="D38" s="1"/>
      <c r="E38" s="1"/>
      <c r="F38" s="1"/>
      <c r="G38" s="1"/>
      <c r="H38" s="1"/>
      <c r="I38" s="1"/>
      <c r="J38" s="1"/>
      <c r="K38" s="1"/>
      <c r="L38" s="1"/>
      <c r="M38" s="1"/>
      <c r="N38" s="1"/>
      <c r="O38" s="1"/>
      <c r="P38" s="1"/>
      <c r="Q38" s="1"/>
      <c r="R38" s="1"/>
      <c r="S38" s="1"/>
      <c r="T38" s="1"/>
      <c r="U38" s="1"/>
      <c r="V38" s="1"/>
      <c r="W38" s="1"/>
      <c r="X38" s="1"/>
      <c r="Y38" s="158"/>
    </row>
    <row r="39" spans="1:55" ht="15.75" thickBot="1" x14ac:dyDescent="0.3">
      <c r="A39" s="188"/>
      <c r="B39" s="189"/>
      <c r="C39" s="190"/>
      <c r="D39" s="190"/>
      <c r="E39" s="190"/>
      <c r="F39" s="190"/>
      <c r="G39" s="190"/>
      <c r="H39" s="190"/>
      <c r="I39" s="190"/>
      <c r="J39" s="190"/>
      <c r="K39" s="190"/>
      <c r="L39" s="190"/>
      <c r="M39" s="190"/>
      <c r="N39" s="190"/>
      <c r="O39" s="190"/>
      <c r="P39" s="190"/>
      <c r="Q39" s="190"/>
      <c r="R39" s="190"/>
      <c r="S39" s="190"/>
      <c r="T39" s="190"/>
      <c r="U39" s="190"/>
      <c r="V39" s="190"/>
      <c r="W39" s="190"/>
      <c r="X39" s="190"/>
      <c r="Y39" s="191"/>
    </row>
    <row r="40" spans="1:55" ht="16.5" thickTop="1" thickBot="1" x14ac:dyDescent="0.3"/>
    <row r="41" spans="1:55" ht="15.75" thickTop="1" x14ac:dyDescent="0.25">
      <c r="A41" s="192"/>
      <c r="B41" s="155"/>
      <c r="C41" s="155"/>
      <c r="D41" s="155"/>
      <c r="E41" s="155"/>
      <c r="F41" s="155"/>
      <c r="G41" s="155"/>
      <c r="H41" s="155"/>
      <c r="I41" s="155"/>
      <c r="J41" s="155"/>
      <c r="K41" s="155"/>
      <c r="L41" s="155"/>
      <c r="M41" s="155"/>
      <c r="N41" s="155"/>
      <c r="O41" s="155"/>
      <c r="P41" s="155"/>
      <c r="Q41" s="156"/>
      <c r="R41" s="154"/>
      <c r="S41" s="155"/>
      <c r="T41" s="155"/>
      <c r="U41" s="155"/>
      <c r="V41" s="155"/>
      <c r="W41" s="155"/>
      <c r="X41" s="155"/>
      <c r="Y41" s="156"/>
      <c r="Z41" s="154"/>
      <c r="AA41" s="155"/>
      <c r="AB41" s="155"/>
      <c r="AC41" s="155"/>
      <c r="AD41" s="155"/>
      <c r="AE41" s="155"/>
      <c r="AF41" s="155"/>
      <c r="AG41" s="155"/>
      <c r="AH41" s="155"/>
      <c r="AI41" s="155"/>
      <c r="AJ41" s="155"/>
      <c r="AK41" s="155"/>
      <c r="AL41" s="155"/>
      <c r="AM41" s="155"/>
      <c r="AN41" s="155"/>
      <c r="AO41" s="155"/>
      <c r="AP41" s="155"/>
      <c r="AQ41" s="155"/>
      <c r="AR41" s="155"/>
      <c r="AS41" s="155"/>
      <c r="AT41" s="155"/>
      <c r="AU41" s="155"/>
      <c r="AV41" s="155"/>
      <c r="AW41" s="155"/>
      <c r="AX41" s="155"/>
      <c r="AY41" s="155"/>
      <c r="AZ41" s="155"/>
      <c r="BA41" s="155"/>
      <c r="BB41" s="155"/>
      <c r="BC41" s="156"/>
    </row>
    <row r="42" spans="1:55" ht="18.75" x14ac:dyDescent="0.3">
      <c r="A42" s="157" t="s">
        <v>1429</v>
      </c>
      <c r="B42" s="1"/>
      <c r="C42" s="1"/>
      <c r="D42" s="1"/>
      <c r="E42" s="1"/>
      <c r="F42" s="163" t="s">
        <v>1430</v>
      </c>
      <c r="G42" s="1"/>
      <c r="H42" s="1"/>
      <c r="I42" s="1"/>
      <c r="J42" s="163" t="s">
        <v>1431</v>
      </c>
      <c r="K42" s="1"/>
      <c r="L42" s="1"/>
      <c r="M42" s="1"/>
      <c r="N42" s="1"/>
      <c r="P42" s="1"/>
      <c r="Q42" s="158"/>
      <c r="R42" s="178"/>
      <c r="S42" s="163" t="s">
        <v>1432</v>
      </c>
      <c r="T42" s="1"/>
      <c r="U42" s="1"/>
      <c r="V42" s="1"/>
      <c r="W42" s="1"/>
      <c r="X42" s="1"/>
      <c r="Y42" s="158"/>
      <c r="Z42" s="178"/>
      <c r="AA42" s="163" t="s">
        <v>1433</v>
      </c>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58"/>
    </row>
    <row r="43" spans="1:55" x14ac:dyDescent="0.25">
      <c r="A43" s="193"/>
      <c r="B43" s="1"/>
      <c r="C43" s="1"/>
      <c r="D43" s="1"/>
      <c r="E43" s="1"/>
      <c r="F43" s="163"/>
      <c r="G43" s="1"/>
      <c r="H43" s="1"/>
      <c r="I43" s="1"/>
      <c r="J43" s="163"/>
      <c r="K43" s="1"/>
      <c r="L43" s="1"/>
      <c r="M43" s="1"/>
      <c r="N43" s="1"/>
      <c r="P43" s="1"/>
      <c r="Q43" s="158"/>
      <c r="R43" s="178"/>
      <c r="S43" s="1"/>
      <c r="T43" s="1"/>
      <c r="U43" s="1"/>
      <c r="V43" s="1"/>
      <c r="W43" s="1"/>
      <c r="X43" s="1"/>
      <c r="Y43" s="158"/>
      <c r="Z43" s="178"/>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58"/>
    </row>
    <row r="44" spans="1:55" ht="45.75" thickBot="1" x14ac:dyDescent="0.3">
      <c r="A44" s="194"/>
      <c r="B44" s="1"/>
      <c r="C44" s="1"/>
      <c r="D44" s="1"/>
      <c r="E44" s="1"/>
      <c r="F44" s="1"/>
      <c r="G44" s="1"/>
      <c r="H44" s="1"/>
      <c r="I44" s="1"/>
      <c r="J44" s="1"/>
      <c r="K44" s="1"/>
      <c r="L44" s="1"/>
      <c r="M44" s="195" t="s">
        <v>1434</v>
      </c>
      <c r="N44" s="196" t="s">
        <v>1326</v>
      </c>
      <c r="O44" s="196" t="s">
        <v>1435</v>
      </c>
      <c r="P44" s="196" t="s">
        <v>1436</v>
      </c>
      <c r="Q44" s="158"/>
      <c r="R44" s="178"/>
      <c r="S44" s="1"/>
      <c r="T44" s="1"/>
      <c r="U44" s="1"/>
      <c r="V44" s="1"/>
      <c r="W44" s="1"/>
      <c r="X44" s="1"/>
      <c r="Y44" s="158"/>
      <c r="Z44" s="178"/>
      <c r="AA44" s="163" t="s">
        <v>1437</v>
      </c>
      <c r="AB44" s="1"/>
      <c r="AC44" s="1"/>
      <c r="AD44" s="1"/>
      <c r="AE44" s="1"/>
      <c r="AF44" s="1"/>
      <c r="AG44" s="1"/>
      <c r="AH44" s="1"/>
      <c r="AI44" s="1"/>
      <c r="AJ44" s="163" t="s">
        <v>1438</v>
      </c>
      <c r="AK44" s="1"/>
      <c r="AL44" s="1"/>
      <c r="AM44" s="1"/>
      <c r="AN44" s="1"/>
      <c r="AO44" s="163" t="s">
        <v>1439</v>
      </c>
      <c r="AP44" s="1"/>
      <c r="AQ44" s="1"/>
      <c r="AR44" s="1"/>
      <c r="AS44" s="1"/>
      <c r="AT44" s="1"/>
      <c r="AU44" s="1"/>
      <c r="AV44" s="1"/>
      <c r="AW44" s="1"/>
      <c r="AX44" s="1"/>
      <c r="AY44" s="1"/>
      <c r="AZ44" s="1"/>
      <c r="BA44" s="1"/>
      <c r="BB44" s="1"/>
      <c r="BC44" s="158"/>
    </row>
    <row r="45" spans="1:55" ht="15.75" thickBot="1" x14ac:dyDescent="0.3">
      <c r="A45" s="197" t="s">
        <v>1440</v>
      </c>
      <c r="B45" s="198">
        <f>ROUND((Température_intérieure_de_base+(Température_intérieure_de_base-'Validation données'!$C$5))/2,0)</f>
        <v>19</v>
      </c>
      <c r="C45" s="199" t="s">
        <v>1382</v>
      </c>
      <c r="D45" s="1"/>
      <c r="E45" s="1"/>
      <c r="F45" s="200" t="s">
        <v>1441</v>
      </c>
      <c r="G45" s="201">
        <f>IF(B45&lt;$D$291,$D$293,IF(B45&gt;$K$291,$K$293,HLOOKUP($B$45,D291:K293,3)))</f>
        <v>2976.5275049115908</v>
      </c>
      <c r="H45" s="1"/>
      <c r="I45" s="1"/>
      <c r="J45" s="200" t="s">
        <v>1442</v>
      </c>
      <c r="K45" s="200"/>
      <c r="L45" s="200"/>
      <c r="M45" s="202" t="b">
        <v>0</v>
      </c>
      <c r="N45" s="202" t="b">
        <v>0</v>
      </c>
      <c r="O45" s="202" t="b">
        <v>1</v>
      </c>
      <c r="P45" s="203" t="str">
        <f>IF(OR(M45=TRUE,N45=TRUE,O45=TRUE),"OUI","NON")</f>
        <v>OUI</v>
      </c>
      <c r="Q45" s="158"/>
      <c r="R45" s="178"/>
      <c r="S45" s="1"/>
      <c r="T45" s="1"/>
      <c r="U45" s="1"/>
      <c r="V45" s="1"/>
      <c r="W45" s="1"/>
      <c r="X45" s="1"/>
      <c r="Y45" s="158"/>
      <c r="Z45" s="178"/>
      <c r="AA45" s="1"/>
      <c r="AB45" s="1"/>
      <c r="AC45" s="1"/>
      <c r="AD45" s="1"/>
      <c r="AE45" s="204" t="s">
        <v>1443</v>
      </c>
      <c r="AF45" s="204" t="s">
        <v>1292</v>
      </c>
      <c r="AG45" s="204" t="s">
        <v>1444</v>
      </c>
      <c r="AH45" s="204" t="s">
        <v>1445</v>
      </c>
      <c r="AI45" s="1"/>
      <c r="AJ45" s="204"/>
      <c r="AK45" s="204" t="s">
        <v>1446</v>
      </c>
      <c r="AL45" s="204" t="s">
        <v>1447</v>
      </c>
      <c r="AM45" s="204" t="s">
        <v>1445</v>
      </c>
      <c r="AN45" s="1"/>
      <c r="AO45" s="205"/>
      <c r="AP45" s="205"/>
      <c r="AQ45" s="205"/>
      <c r="AR45" s="206" t="s">
        <v>1300</v>
      </c>
      <c r="AS45" s="206" t="s">
        <v>1391</v>
      </c>
      <c r="AT45" s="207" t="s">
        <v>1448</v>
      </c>
      <c r="AU45" s="1"/>
      <c r="AV45" s="1"/>
      <c r="AW45" s="1"/>
      <c r="AX45" s="1"/>
      <c r="AY45" s="1"/>
      <c r="AZ45" s="1"/>
      <c r="BA45" s="1"/>
      <c r="BB45" s="1"/>
      <c r="BC45" s="158"/>
    </row>
    <row r="46" spans="1:55" ht="15.75" thickBot="1" x14ac:dyDescent="0.3">
      <c r="A46" s="208" t="s">
        <v>1449</v>
      </c>
      <c r="B46" s="209" t="s">
        <v>1300</v>
      </c>
      <c r="C46" s="198" t="s">
        <v>1450</v>
      </c>
      <c r="D46" s="210" t="s">
        <v>1451</v>
      </c>
      <c r="E46" s="1"/>
      <c r="F46" s="200" t="s">
        <v>1452</v>
      </c>
      <c r="G46" s="211">
        <v>1.004</v>
      </c>
      <c r="H46" s="212" t="s">
        <v>1453</v>
      </c>
      <c r="I46" s="1"/>
      <c r="J46" s="200" t="s">
        <v>1454</v>
      </c>
      <c r="K46" s="200"/>
      <c r="L46" s="200"/>
      <c r="M46" s="202" t="b">
        <v>1</v>
      </c>
      <c r="N46" s="202" t="b">
        <v>0</v>
      </c>
      <c r="O46" s="202" t="b">
        <v>0</v>
      </c>
      <c r="P46" s="203" t="str">
        <f>IF(OR(M46=TRUE,N46=TRUE,O46=TRUE),"OUI","NON")</f>
        <v>OUI</v>
      </c>
      <c r="Q46" s="158"/>
      <c r="R46" s="178"/>
      <c r="S46" s="1"/>
      <c r="T46" s="1"/>
      <c r="U46" s="213" t="s">
        <v>1455</v>
      </c>
      <c r="V46" s="213" t="s">
        <v>1456</v>
      </c>
      <c r="W46" s="213" t="s">
        <v>1457</v>
      </c>
      <c r="X46" s="1"/>
      <c r="Y46" s="158"/>
      <c r="Z46" s="178"/>
      <c r="AA46" s="204">
        <v>1</v>
      </c>
      <c r="AB46" s="1013">
        <f>'2.Bâti'!A6</f>
        <v>0</v>
      </c>
      <c r="AC46" s="1014"/>
      <c r="AD46" s="1015"/>
      <c r="AE46" s="204">
        <f>'2.Bâti'!G6</f>
        <v>0</v>
      </c>
      <c r="AF46" s="249">
        <f>'2.Bâti'!J6</f>
        <v>0</v>
      </c>
      <c r="AG46" s="204">
        <f>'2.Bâti'!H6</f>
        <v>0</v>
      </c>
      <c r="AH46" s="204">
        <f>AF46*AG46</f>
        <v>0</v>
      </c>
      <c r="AI46" s="1"/>
      <c r="AJ46" s="204">
        <v>1</v>
      </c>
      <c r="AK46" s="204">
        <f>'2.Bâti 3'!H5</f>
        <v>0</v>
      </c>
      <c r="AL46" s="204">
        <f>'2.Bâti 3'!I5</f>
        <v>0</v>
      </c>
      <c r="AM46" s="204">
        <f>IFERROR(AK46*AL46,0)</f>
        <v>0</v>
      </c>
      <c r="AN46" s="1"/>
      <c r="AO46" s="214" t="s">
        <v>1271</v>
      </c>
      <c r="AP46" s="215"/>
      <c r="AQ46" s="215"/>
      <c r="AR46" s="204">
        <f ca="1">SUMIF($AB$46:$AD$53,Calculs!AO46,$AH$46:$AH$53)</f>
        <v>0</v>
      </c>
      <c r="AS46" s="204">
        <f t="shared" ref="AS46:AS56" ca="1" si="0">AR46*(Température_intérieure_de_base-Température_extérieure_de_base)/1000</f>
        <v>0</v>
      </c>
      <c r="AT46" s="207">
        <f ca="1">SUMIF('2.Bâti'!$A$6:$K$15,Calculs!AO46,'2.Bâti'!$J$6:$J$15)</f>
        <v>0</v>
      </c>
      <c r="AU46" s="1"/>
      <c r="AV46" s="1"/>
      <c r="AW46" s="1"/>
      <c r="AX46" s="216"/>
      <c r="AY46" s="216"/>
      <c r="AZ46" s="204" t="s">
        <v>1391</v>
      </c>
      <c r="BA46" s="204" t="s">
        <v>1300</v>
      </c>
      <c r="BB46" s="207" t="s">
        <v>1448</v>
      </c>
      <c r="BC46" s="158"/>
    </row>
    <row r="47" spans="1:55" x14ac:dyDescent="0.25">
      <c r="A47" s="217" t="s">
        <v>1397</v>
      </c>
      <c r="B47" s="218">
        <f t="shared" ref="B47:B52" ca="1" si="1">BA47</f>
        <v>0</v>
      </c>
      <c r="C47" s="218">
        <f t="shared" ref="C47:C52" ca="1" si="2">B47/1000*$G$45*24</f>
        <v>0</v>
      </c>
      <c r="D47" s="219">
        <f ca="1">C47/$C$57</f>
        <v>0</v>
      </c>
      <c r="E47" s="1"/>
      <c r="F47" s="200" t="s">
        <v>1458</v>
      </c>
      <c r="G47" s="211">
        <v>1.2</v>
      </c>
      <c r="H47" s="212" t="s">
        <v>1459</v>
      </c>
      <c r="I47" s="1"/>
      <c r="J47" s="200" t="s">
        <v>1460</v>
      </c>
      <c r="K47" s="200"/>
      <c r="L47" s="200"/>
      <c r="M47" s="202" t="b">
        <v>0</v>
      </c>
      <c r="N47" s="202" t="b">
        <v>0</v>
      </c>
      <c r="O47" s="202" t="b">
        <v>0</v>
      </c>
      <c r="P47" s="203" t="str">
        <f>IF(OR(M47=TRUE,N47=TRUE,O47=TRUE),"OUI","NON")</f>
        <v>NON</v>
      </c>
      <c r="Q47" s="158"/>
      <c r="R47" s="178"/>
      <c r="S47" s="205"/>
      <c r="T47" s="220" t="s">
        <v>1461</v>
      </c>
      <c r="U47" s="221">
        <f>'[1]Partie 4 - Chauffage 1'!D3</f>
        <v>0.28000000000000003</v>
      </c>
      <c r="V47" s="221">
        <f>'[1]Partie 4 - Chauffage 2'!D3</f>
        <v>0.69</v>
      </c>
      <c r="W47" s="221">
        <f>'[1]Partie 4 - Chauffage 3'!D3</f>
        <v>0.03</v>
      </c>
      <c r="X47" s="1"/>
      <c r="Y47" s="158"/>
      <c r="Z47" s="178"/>
      <c r="AA47" s="204">
        <v>2</v>
      </c>
      <c r="AB47" s="1013">
        <f>'2.Bâti'!A7</f>
        <v>0</v>
      </c>
      <c r="AC47" s="1014"/>
      <c r="AD47" s="1015"/>
      <c r="AE47" s="204">
        <f>'2.Bâti'!G7</f>
        <v>0</v>
      </c>
      <c r="AF47" s="249">
        <f>'2.Bâti'!J7</f>
        <v>0</v>
      </c>
      <c r="AG47" s="204">
        <f>'2.Bâti'!H7</f>
        <v>0</v>
      </c>
      <c r="AH47" s="204">
        <f>AF47*AG47</f>
        <v>0</v>
      </c>
      <c r="AI47" s="1"/>
      <c r="AJ47" s="204">
        <v>2</v>
      </c>
      <c r="AK47" s="204">
        <f>'2.Bâti 3'!H6</f>
        <v>0</v>
      </c>
      <c r="AL47" s="204">
        <f>'2.Bâti 3'!I6</f>
        <v>0</v>
      </c>
      <c r="AM47" s="204">
        <f t="shared" ref="AM47:AM60" si="3">IFERROR(AK47*AL47,0)</f>
        <v>0</v>
      </c>
      <c r="AN47" s="1"/>
      <c r="AO47" s="214" t="s">
        <v>1277</v>
      </c>
      <c r="AP47" s="215"/>
      <c r="AQ47" s="215"/>
      <c r="AR47" s="204">
        <f ca="1">SUMIF($AB$46:$AD$53,Calculs!AO47,$AH$46:$AH$53)</f>
        <v>0</v>
      </c>
      <c r="AS47" s="204">
        <f t="shared" ca="1" si="0"/>
        <v>0</v>
      </c>
      <c r="AT47" s="207">
        <f ca="1">SUMIF('2.Bâti'!$A$6:$K$15,Calculs!AO47,'2.Bâti'!$J$6:$J$15)</f>
        <v>0</v>
      </c>
      <c r="AU47" s="1"/>
      <c r="AV47" s="1"/>
      <c r="AW47" s="1"/>
      <c r="AX47" s="222" t="s">
        <v>1397</v>
      </c>
      <c r="AY47" s="223"/>
      <c r="AZ47" s="204">
        <f ca="1">AS46+AS47</f>
        <v>0</v>
      </c>
      <c r="BA47" s="204">
        <f ca="1">AZ47*1000/([1]Surfaces!$D$1-[1]Surfaces!$D$2)</f>
        <v>0</v>
      </c>
      <c r="BB47" s="207">
        <f ca="1">AT46+AT47</f>
        <v>0</v>
      </c>
      <c r="BC47" s="158"/>
    </row>
    <row r="48" spans="1:55" ht="15.75" thickBot="1" x14ac:dyDescent="0.3">
      <c r="A48" s="217" t="s">
        <v>1462</v>
      </c>
      <c r="B48" s="218">
        <f t="shared" ca="1" si="1"/>
        <v>0</v>
      </c>
      <c r="C48" s="218">
        <f t="shared" ca="1" si="2"/>
        <v>0</v>
      </c>
      <c r="D48" s="219">
        <f t="shared" ref="D48:D56" ca="1" si="4">C48/$C$57</f>
        <v>0</v>
      </c>
      <c r="E48" s="224"/>
      <c r="F48" s="1"/>
      <c r="G48" s="1"/>
      <c r="H48" s="224"/>
      <c r="I48" s="1"/>
      <c r="J48" s="1"/>
      <c r="K48" s="1"/>
      <c r="L48" s="1"/>
      <c r="M48" s="1"/>
      <c r="N48" s="1"/>
      <c r="P48" s="1"/>
      <c r="Q48" s="158"/>
      <c r="R48" s="178"/>
      <c r="S48" s="205"/>
      <c r="T48" s="225" t="s">
        <v>1463</v>
      </c>
      <c r="U48" s="226" t="str">
        <f>'[1]Partie 4 - Chauffage 1'!D5</f>
        <v>Fioul</v>
      </c>
      <c r="V48" s="226" t="str">
        <f>'[1]Partie 4 - Chauffage 2'!D5</f>
        <v>Fioul</v>
      </c>
      <c r="W48" s="226" t="str">
        <f>'[1]Partie 4 - Chauffage 3'!D5</f>
        <v>Electricité</v>
      </c>
      <c r="X48" s="1"/>
      <c r="Y48" s="158"/>
      <c r="Z48" s="178"/>
      <c r="AA48" s="204">
        <v>3</v>
      </c>
      <c r="AB48" s="1013">
        <f>'2.Bâti'!A8</f>
        <v>0</v>
      </c>
      <c r="AC48" s="1014"/>
      <c r="AD48" s="1015"/>
      <c r="AE48" s="204">
        <f>'2.Bâti'!G8</f>
        <v>0</v>
      </c>
      <c r="AF48" s="249">
        <f>'2.Bâti'!J8</f>
        <v>0</v>
      </c>
      <c r="AG48" s="204">
        <f>'2.Bâti'!H8</f>
        <v>0</v>
      </c>
      <c r="AH48" s="204">
        <f t="shared" ref="AH48:AH53" si="5">AF48*AG48</f>
        <v>0</v>
      </c>
      <c r="AI48" s="1"/>
      <c r="AJ48" s="204">
        <v>3</v>
      </c>
      <c r="AK48" s="204">
        <f>'2.Bâti 3'!H7</f>
        <v>0</v>
      </c>
      <c r="AL48" s="204">
        <f>'2.Bâti 3'!I7</f>
        <v>0</v>
      </c>
      <c r="AM48" s="204">
        <f t="shared" si="3"/>
        <v>0</v>
      </c>
      <c r="AN48" s="1"/>
      <c r="AO48" s="214" t="s">
        <v>1278</v>
      </c>
      <c r="AP48" s="215"/>
      <c r="AQ48" s="215"/>
      <c r="AR48" s="204">
        <f ca="1">SUMIF($AB$46:$AD$53,Calculs!AO48,$AH$46:$AH$53)</f>
        <v>0</v>
      </c>
      <c r="AS48" s="204">
        <f t="shared" ca="1" si="0"/>
        <v>0</v>
      </c>
      <c r="AT48" s="207">
        <f ca="1">SUMIF('2.Bâti'!$A$6:$K$15,Calculs!AO48,'2.Bâti'!$J$6:$J$15)</f>
        <v>0</v>
      </c>
      <c r="AU48" s="1"/>
      <c r="AV48" s="1"/>
      <c r="AW48" s="1"/>
      <c r="AX48" s="222" t="s">
        <v>1462</v>
      </c>
      <c r="AY48" s="223"/>
      <c r="AZ48" s="204">
        <f ca="1">AS48+AS49+AS50+AS51</f>
        <v>0</v>
      </c>
      <c r="BA48" s="204">
        <f ca="1">AZ48*1000/([1]Surfaces!$D$1-[1]Surfaces!$D$2)</f>
        <v>0</v>
      </c>
      <c r="BB48" s="207">
        <f ca="1">AT48+AT49+AT50+AT51</f>
        <v>0</v>
      </c>
      <c r="BC48" s="158"/>
    </row>
    <row r="49" spans="1:55" ht="18" x14ac:dyDescent="0.35">
      <c r="A49" s="217" t="s">
        <v>1464</v>
      </c>
      <c r="B49" s="218">
        <f t="shared" ca="1" si="1"/>
        <v>0</v>
      </c>
      <c r="C49" s="218">
        <f t="shared" ca="1" si="2"/>
        <v>0</v>
      </c>
      <c r="D49" s="219">
        <f t="shared" ca="1" si="4"/>
        <v>0</v>
      </c>
      <c r="E49" s="224"/>
      <c r="F49" s="199" t="s">
        <v>1465</v>
      </c>
      <c r="G49" s="227"/>
      <c r="H49" s="224"/>
      <c r="I49" s="1"/>
      <c r="J49" s="200" t="s">
        <v>1466</v>
      </c>
      <c r="K49" s="200"/>
      <c r="L49" s="200"/>
      <c r="M49" s="228"/>
      <c r="N49" s="229"/>
      <c r="O49" s="230"/>
      <c r="P49" s="231">
        <f>IF(P45="OUI",'[1]Partie 4 - Chauffage 1'!$D$3,0)+IF(P46="OUI",'[1]Partie 4 - Chauffage 2'!$D$3,0)+IF(P47="OUI",'[1]Partie 4 - Chauffage 3'!$D$3,0)</f>
        <v>0.97</v>
      </c>
      <c r="Q49" s="158"/>
      <c r="R49" s="178"/>
      <c r="S49" s="205"/>
      <c r="T49" s="225" t="s">
        <v>1465</v>
      </c>
      <c r="U49" s="232">
        <f>IF(OR('[1]Partie 4 - Chauffage 1'!D5="Gaz",'[1]Partie 4 - Chauffage 1'!D5="Fioul"),VLOOKUP('[1]Partie 4 - Chauffage 1'!C43,Calculs!$F$50:$G$53,2,FALSE)*VLOOKUP('[1]Partie 4 - Chauffage 1'!C44,Calculs!$F$50:$G$53,2,FALSE)*VLOOKUP('[1]Partie 4 - Chauffage 1'!C45,Calculs!$F$50:$G$53,2,FALSE)*VLOOKUP('[1]Partie 4 - Chauffage 1'!C46,Calculs!$F$50:$G$53,2,FALSE),)</f>
        <v>0.74649599999999994</v>
      </c>
      <c r="V49" s="226">
        <f>IF(OR('[1]Partie 4 - Chauffage 2'!D5="Gaz",'[1]Partie 4 - Chauffage 2'!D5="Fioul"),VLOOKUP('[1]Partie 4 - Chauffage 2'!C41,Calculs!$F$50:$G$53,2,FALSE)*VLOOKUP('[1]Partie 4 - Chauffage 2'!C42,Calculs!$F$50:$G$53,2,FALSE)*VLOOKUP('[1]Partie 4 - Chauffage 2'!C43,Calculs!$F$50:$G$53,2,FALSE)*VLOOKUP('[1]Partie 4 - Chauffage 2'!C44,Calculs!$F$50:$G$53,2,FALSE),)</f>
        <v>0.77137920000000004</v>
      </c>
      <c r="W49" s="232">
        <f>IF(OR('[1]Partie 4 - Chauffage 3'!D5="Gaz",'[1]Partie 4 - Chauffage 3'!D5="Fioul"),VLOOKUP('[1]Partie 4 - Chauffage 3'!C43,Calculs!$F$50:$G$53,2,FALSE)*VLOOKUP('[1]Partie 4 - Chauffage 3'!C44,Calculs!$F$50:$G$53,2,FALSE)*VLOOKUP('[1]Partie 4 - Chauffage 3'!C45,Calculs!$F$50:$G$53,2,FALSE)*VLOOKUP('[1]Partie 4 - Chauffage 3'!C46,Calculs!$F$50:$G$53,2,FALSE),)</f>
        <v>0</v>
      </c>
      <c r="X49" s="1"/>
      <c r="Y49" s="158"/>
      <c r="Z49" s="178"/>
      <c r="AA49" s="204">
        <v>4</v>
      </c>
      <c r="AB49" s="1013">
        <f>'2.Bâti'!A9</f>
        <v>0</v>
      </c>
      <c r="AC49" s="1014"/>
      <c r="AD49" s="1015"/>
      <c r="AE49" s="204">
        <f>'2.Bâti'!G9</f>
        <v>0</v>
      </c>
      <c r="AF49" s="249">
        <f>'2.Bâti'!J9</f>
        <v>0</v>
      </c>
      <c r="AG49" s="204">
        <f>'2.Bâti'!H9</f>
        <v>0</v>
      </c>
      <c r="AH49" s="204">
        <f t="shared" si="5"/>
        <v>0</v>
      </c>
      <c r="AI49" s="1"/>
      <c r="AJ49" s="204">
        <v>4</v>
      </c>
      <c r="AK49" s="204">
        <f>'2.Bâti 3'!H8</f>
        <v>0</v>
      </c>
      <c r="AL49" s="204">
        <f>'2.Bâti 3'!I8</f>
        <v>0</v>
      </c>
      <c r="AM49" s="204">
        <f t="shared" si="3"/>
        <v>0</v>
      </c>
      <c r="AN49" s="1"/>
      <c r="AO49" s="214" t="s">
        <v>1467</v>
      </c>
      <c r="AP49" s="215"/>
      <c r="AQ49" s="215"/>
      <c r="AR49" s="204">
        <f ca="1">SUMIF($AB$46:$AD$53,Calculs!AO49,$AH$46:$AH$53)</f>
        <v>0</v>
      </c>
      <c r="AS49" s="204">
        <f t="shared" ca="1" si="0"/>
        <v>0</v>
      </c>
      <c r="AT49" s="207">
        <f ca="1">SUMIF('2.Bâti'!$A$6:$K$15,Calculs!AO49,'2.Bâti'!$J$6:$J$15)</f>
        <v>0</v>
      </c>
      <c r="AU49" s="1"/>
      <c r="AV49" s="1"/>
      <c r="AW49" s="1"/>
      <c r="AX49" s="222" t="s">
        <v>1464</v>
      </c>
      <c r="AY49" s="223"/>
      <c r="AZ49" s="204">
        <f ca="1">AS52</f>
        <v>0</v>
      </c>
      <c r="BA49" s="204">
        <f ca="1">AZ49*1000/([1]Surfaces!$D$1-[1]Surfaces!$D$2)</f>
        <v>0</v>
      </c>
      <c r="BB49" s="207">
        <f ca="1">AS52</f>
        <v>0</v>
      </c>
      <c r="BC49" s="158"/>
    </row>
    <row r="50" spans="1:55" ht="15.75" thickBot="1" x14ac:dyDescent="0.3">
      <c r="A50" s="217" t="s">
        <v>1468</v>
      </c>
      <c r="B50" s="218">
        <f t="shared" ca="1" si="1"/>
        <v>0</v>
      </c>
      <c r="C50" s="218">
        <f t="shared" ca="1" si="2"/>
        <v>0</v>
      </c>
      <c r="D50" s="219">
        <f t="shared" ca="1" si="4"/>
        <v>0</v>
      </c>
      <c r="E50" s="224"/>
      <c r="F50" s="233" t="s">
        <v>1351</v>
      </c>
      <c r="G50" s="234">
        <v>1</v>
      </c>
      <c r="H50" s="224"/>
      <c r="I50" s="1"/>
      <c r="J50" s="1"/>
      <c r="K50" s="1"/>
      <c r="L50" s="1"/>
      <c r="M50" s="1"/>
      <c r="N50" s="1"/>
      <c r="P50" s="1"/>
      <c r="Q50" s="158"/>
      <c r="R50" s="178"/>
      <c r="S50" s="205"/>
      <c r="T50" s="235" t="s">
        <v>1469</v>
      </c>
      <c r="U50" s="236">
        <f>IF('[1]Partie 4 - Chauffage 1'!D5="Electricité",'[1]Partie 4 - Chauffage 1'!E13,)</f>
        <v>0</v>
      </c>
      <c r="V50" s="236">
        <f>IF('[1]Partie 4 - Chauffage 2'!D5="Electricité",'[1]Partie 4 - Chauffage 2'!E13,)</f>
        <v>0</v>
      </c>
      <c r="W50" s="236">
        <f>IF('[1]Partie 4 - Chauffage 3'!D5="Electricité",'[1]Partie 4 - Chauffage 3'!E13,)</f>
        <v>1</v>
      </c>
      <c r="X50" s="1"/>
      <c r="Y50" s="158"/>
      <c r="Z50" s="178"/>
      <c r="AA50" s="204">
        <v>5</v>
      </c>
      <c r="AB50" s="1013">
        <f>'2.Bâti'!A10</f>
        <v>0</v>
      </c>
      <c r="AC50" s="1014"/>
      <c r="AD50" s="1015"/>
      <c r="AE50" s="204">
        <f>'2.Bâti'!G10</f>
        <v>0</v>
      </c>
      <c r="AF50" s="249">
        <f>'2.Bâti'!J10</f>
        <v>0</v>
      </c>
      <c r="AG50" s="204">
        <f>'2.Bâti'!H10</f>
        <v>0</v>
      </c>
      <c r="AH50" s="204">
        <f t="shared" si="5"/>
        <v>0</v>
      </c>
      <c r="AI50" s="1"/>
      <c r="AJ50" s="204">
        <v>5</v>
      </c>
      <c r="AK50" s="204">
        <f>'2.Bâti 3'!H9</f>
        <v>0</v>
      </c>
      <c r="AL50" s="204">
        <f>'2.Bâti 3'!I9</f>
        <v>0</v>
      </c>
      <c r="AM50" s="204">
        <f t="shared" si="3"/>
        <v>0</v>
      </c>
      <c r="AN50" s="1"/>
      <c r="AO50" s="214" t="s">
        <v>1470</v>
      </c>
      <c r="AP50" s="215"/>
      <c r="AQ50" s="215"/>
      <c r="AR50" s="204">
        <f ca="1">SUMIF($AB$46:$AD$53,Calculs!AO50,$AH$46:$AH$53)</f>
        <v>0</v>
      </c>
      <c r="AS50" s="204">
        <f t="shared" ca="1" si="0"/>
        <v>0</v>
      </c>
      <c r="AT50" s="207">
        <f ca="1">SUMIF('2.Bâti'!$A$6:$K$15,Calculs!AO50,'2.Bâti'!$J$6:$J$15)</f>
        <v>0</v>
      </c>
      <c r="AU50" s="1"/>
      <c r="AV50" s="1"/>
      <c r="AW50" s="1"/>
      <c r="AX50" s="222" t="s">
        <v>1468</v>
      </c>
      <c r="AY50" s="223"/>
      <c r="AZ50" s="204">
        <f ca="1">AS53+AS54</f>
        <v>0</v>
      </c>
      <c r="BA50" s="204">
        <f ca="1">AZ50*1000/([1]Surfaces!$D$1-[1]Surfaces!$D$2)</f>
        <v>0</v>
      </c>
      <c r="BB50" s="207">
        <f ca="1">AS53+AS54</f>
        <v>0</v>
      </c>
      <c r="BC50" s="158"/>
    </row>
    <row r="51" spans="1:55" ht="15.75" thickBot="1" x14ac:dyDescent="0.3">
      <c r="A51" s="217" t="s">
        <v>1285</v>
      </c>
      <c r="B51" s="218">
        <f t="shared" si="1"/>
        <v>0</v>
      </c>
      <c r="C51" s="218">
        <f t="shared" si="2"/>
        <v>0</v>
      </c>
      <c r="D51" s="219">
        <f t="shared" ca="1" si="4"/>
        <v>0</v>
      </c>
      <c r="E51" s="224"/>
      <c r="F51" s="233" t="s">
        <v>1345</v>
      </c>
      <c r="G51" s="234">
        <v>0.96</v>
      </c>
      <c r="H51" s="224"/>
      <c r="I51" s="1"/>
      <c r="J51" s="1"/>
      <c r="K51" s="1"/>
      <c r="L51" s="1"/>
      <c r="M51" s="1"/>
      <c r="N51" s="1"/>
      <c r="P51" s="1"/>
      <c r="Q51" s="158"/>
      <c r="R51" s="178"/>
      <c r="S51" s="205"/>
      <c r="T51" s="237" t="s">
        <v>1471</v>
      </c>
      <c r="U51" s="238"/>
      <c r="V51" s="239">
        <f ca="1">C57</f>
        <v>-44043.107756468264</v>
      </c>
      <c r="W51" s="240" t="s">
        <v>1450</v>
      </c>
      <c r="X51" s="1"/>
      <c r="Y51" s="158"/>
      <c r="Z51" s="178"/>
      <c r="AA51" s="204">
        <v>6</v>
      </c>
      <c r="AB51" s="1013">
        <f>'2.Bâti'!A13</f>
        <v>0</v>
      </c>
      <c r="AC51" s="1014"/>
      <c r="AD51" s="1015"/>
      <c r="AE51" s="204">
        <f>'2.Bâti'!G11</f>
        <v>0</v>
      </c>
      <c r="AF51" s="249">
        <f>'2.Bâti'!J11</f>
        <v>0</v>
      </c>
      <c r="AG51" s="204">
        <f>'2.Bâti'!H11</f>
        <v>0</v>
      </c>
      <c r="AH51" s="204">
        <f t="shared" si="5"/>
        <v>0</v>
      </c>
      <c r="AI51" s="1"/>
      <c r="AJ51" s="204">
        <v>6</v>
      </c>
      <c r="AK51" s="204">
        <f>'2.Bâti 3'!H10</f>
        <v>0</v>
      </c>
      <c r="AL51" s="204">
        <f>'2.Bâti 3'!I10</f>
        <v>0</v>
      </c>
      <c r="AM51" s="204">
        <f t="shared" si="3"/>
        <v>0</v>
      </c>
      <c r="AN51" s="1"/>
      <c r="AO51" s="214" t="s">
        <v>1472</v>
      </c>
      <c r="AP51" s="215"/>
      <c r="AQ51" s="215"/>
      <c r="AR51" s="204">
        <f ca="1">SUMIF($AB$46:$AD$53,Calculs!AO51,$AH$46:$AH$53)</f>
        <v>0</v>
      </c>
      <c r="AS51" s="204">
        <f t="shared" ca="1" si="0"/>
        <v>0</v>
      </c>
      <c r="AT51" s="207">
        <f ca="1">SUMIF('2.Bâti'!$A$6:$K$15,Calculs!AO51,'2.Bâti'!$J$6:$J$15)</f>
        <v>0</v>
      </c>
      <c r="AU51" s="1"/>
      <c r="AV51" s="1"/>
      <c r="AW51" s="1"/>
      <c r="AX51" s="222" t="s">
        <v>1355</v>
      </c>
      <c r="AY51" s="223"/>
      <c r="AZ51" s="204">
        <f>AS56</f>
        <v>0</v>
      </c>
      <c r="BA51" s="204">
        <f>AZ51*1000/([1]Surfaces!$D$1-[1]Surfaces!$D$2)</f>
        <v>0</v>
      </c>
      <c r="BB51" s="207">
        <f>AT56</f>
        <v>0</v>
      </c>
      <c r="BC51" s="158"/>
    </row>
    <row r="52" spans="1:55" x14ac:dyDescent="0.25">
      <c r="A52" s="217" t="s">
        <v>1438</v>
      </c>
      <c r="B52" s="218">
        <f t="shared" si="1"/>
        <v>0</v>
      </c>
      <c r="C52" s="218">
        <f t="shared" si="2"/>
        <v>0</v>
      </c>
      <c r="D52" s="219">
        <f t="shared" ca="1" si="4"/>
        <v>0</v>
      </c>
      <c r="E52" s="224"/>
      <c r="F52" s="233" t="s">
        <v>1255</v>
      </c>
      <c r="G52" s="234">
        <v>0.93</v>
      </c>
      <c r="H52" s="1"/>
      <c r="I52" s="1"/>
      <c r="J52" s="200" t="s">
        <v>1473</v>
      </c>
      <c r="K52" s="200"/>
      <c r="L52" s="200"/>
      <c r="M52" s="200"/>
      <c r="N52" s="241">
        <f>SUM([1]Surfaces!$D$6:$D$13)*$B$234</f>
        <v>34938.215624999997</v>
      </c>
      <c r="O52" s="198" t="s">
        <v>1450</v>
      </c>
      <c r="P52" s="1"/>
      <c r="Q52" s="158"/>
      <c r="R52" s="178"/>
      <c r="S52" s="205"/>
      <c r="T52" s="1011" t="s">
        <v>1474</v>
      </c>
      <c r="U52" s="1012"/>
      <c r="V52" s="242">
        <f>IF(U$48="Gaz",V$51*U$47)+IF(V$48="Gaz",V$51*V$47)+IF(W$48="Gaz",V$51*W$47)</f>
        <v>0</v>
      </c>
      <c r="W52" s="243" t="s">
        <v>1450</v>
      </c>
      <c r="X52" s="1"/>
      <c r="Y52" s="158"/>
      <c r="Z52" s="178"/>
      <c r="AA52" s="204">
        <v>7</v>
      </c>
      <c r="AB52" s="1013">
        <f>'2.Bâti'!A14</f>
        <v>0</v>
      </c>
      <c r="AC52" s="1014"/>
      <c r="AD52" s="1015"/>
      <c r="AE52" s="204">
        <f>'2.Bâti'!G12</f>
        <v>0</v>
      </c>
      <c r="AF52" s="249">
        <f>'2.Bâti'!J12</f>
        <v>0</v>
      </c>
      <c r="AG52" s="204">
        <f>'2.Bâti'!H12</f>
        <v>0</v>
      </c>
      <c r="AH52" s="204">
        <f t="shared" si="5"/>
        <v>0</v>
      </c>
      <c r="AI52" s="1"/>
      <c r="AJ52" s="204">
        <v>7</v>
      </c>
      <c r="AK52" s="204">
        <f>'2.Bâti 3'!H11</f>
        <v>0</v>
      </c>
      <c r="AL52" s="204">
        <f>'2.Bâti 3'!I11</f>
        <v>0</v>
      </c>
      <c r="AM52" s="204">
        <f t="shared" si="3"/>
        <v>0</v>
      </c>
      <c r="AN52" s="1"/>
      <c r="AO52" s="214" t="s">
        <v>1464</v>
      </c>
      <c r="AP52" s="215"/>
      <c r="AQ52" s="215"/>
      <c r="AR52" s="204">
        <f ca="1">SUMIF($AB$46:$AD$53,Calculs!AO52,$AH$46:$AH$53)</f>
        <v>0</v>
      </c>
      <c r="AS52" s="204">
        <f t="shared" ca="1" si="0"/>
        <v>0</v>
      </c>
      <c r="AT52" s="207">
        <f ca="1">SUMIF('2.Bâti'!$A$6:$K$15,Calculs!AO52,'2.Bâti'!$J$6:$J$15)</f>
        <v>0</v>
      </c>
      <c r="AU52" s="1"/>
      <c r="AV52" s="1"/>
      <c r="AW52" s="1"/>
      <c r="AX52" s="222" t="s">
        <v>1438</v>
      </c>
      <c r="AY52" s="222"/>
      <c r="AZ52" s="204">
        <f>AS55</f>
        <v>0</v>
      </c>
      <c r="BA52" s="204">
        <f>AZ52*1000/([1]Surfaces!$D$1-[1]Surfaces!$D$2)</f>
        <v>0</v>
      </c>
      <c r="BB52" s="1"/>
      <c r="BC52" s="158"/>
    </row>
    <row r="53" spans="1:55" ht="15.75" thickBot="1" x14ac:dyDescent="0.3">
      <c r="A53" s="244" t="s">
        <v>1366</v>
      </c>
      <c r="B53" s="245">
        <f ca="1">($H$117+$H$119+$H$121)*1000+M116</f>
        <v>0</v>
      </c>
      <c r="C53" s="218">
        <f ca="1">($J$117+$J$119+$J$121)+M117</f>
        <v>0</v>
      </c>
      <c r="D53" s="219">
        <f t="shared" ca="1" si="4"/>
        <v>0</v>
      </c>
      <c r="E53" s="1"/>
      <c r="F53" s="246" t="s">
        <v>1348</v>
      </c>
      <c r="G53" s="247">
        <v>0.9</v>
      </c>
      <c r="H53" s="1"/>
      <c r="I53" s="1"/>
      <c r="J53" s="200" t="s">
        <v>1475</v>
      </c>
      <c r="K53" s="200"/>
      <c r="L53" s="200"/>
      <c r="M53" s="200"/>
      <c r="N53" s="241">
        <f>P49*N52</f>
        <v>33890.06915625</v>
      </c>
      <c r="O53" s="248" t="s">
        <v>1450</v>
      </c>
      <c r="P53" s="1"/>
      <c r="Q53" s="158"/>
      <c r="R53" s="178"/>
      <c r="S53" s="205"/>
      <c r="T53" s="1011" t="s">
        <v>1476</v>
      </c>
      <c r="U53" s="1012"/>
      <c r="V53" s="242">
        <f ca="1">IF(U$48="Electricité",V$51*U$47)+IF(V$48="Electricité",V$51*V$47)+IF(W$48="Electricité",V$51*W$47)</f>
        <v>-1321.2932326940479</v>
      </c>
      <c r="W53" s="243" t="s">
        <v>1450</v>
      </c>
      <c r="X53" s="1"/>
      <c r="Y53" s="158"/>
      <c r="Z53" s="178"/>
      <c r="AA53" s="204">
        <v>8</v>
      </c>
      <c r="AB53" s="1013">
        <f>'2.Bâti'!A15</f>
        <v>0</v>
      </c>
      <c r="AC53" s="1014"/>
      <c r="AD53" s="1015"/>
      <c r="AE53" s="204">
        <f>'2.Bâti'!G13</f>
        <v>0</v>
      </c>
      <c r="AF53" s="249">
        <f>'2.Bâti'!J13</f>
        <v>0</v>
      </c>
      <c r="AG53" s="204">
        <f>'2.Bâti'!H13</f>
        <v>0</v>
      </c>
      <c r="AH53" s="204">
        <f t="shared" si="5"/>
        <v>0</v>
      </c>
      <c r="AI53" s="1"/>
      <c r="AJ53" s="204">
        <v>8</v>
      </c>
      <c r="AK53" s="204">
        <f>'2.Bâti 3'!H12</f>
        <v>0</v>
      </c>
      <c r="AL53" s="204" t="str">
        <f>'2.Bâti 3'!I12</f>
        <v/>
      </c>
      <c r="AM53" s="204">
        <f t="shared" si="3"/>
        <v>0</v>
      </c>
      <c r="AN53" s="1"/>
      <c r="AO53" s="214" t="s">
        <v>1280</v>
      </c>
      <c r="AP53" s="215"/>
      <c r="AQ53" s="215"/>
      <c r="AR53" s="204">
        <f ca="1">SUMIF($AB$46:$AD$53,Calculs!AO53,$AH$46:$AH$53)</f>
        <v>0</v>
      </c>
      <c r="AS53" s="204">
        <f t="shared" ca="1" si="0"/>
        <v>0</v>
      </c>
      <c r="AT53" s="207">
        <f ca="1">SUMIF('2.Bâti'!$A$6:$K$15,Calculs!AO53,'2.Bâti'!$J$6:$J$15)</f>
        <v>0</v>
      </c>
      <c r="AU53" s="1"/>
      <c r="AV53" s="1"/>
      <c r="AW53" s="1"/>
      <c r="AX53" s="222" t="s">
        <v>1366</v>
      </c>
      <c r="AY53" s="223"/>
      <c r="AZ53" s="249">
        <f ca="1">BA53/1000*(Température_intérieure_de_base-Température_extérieure_de_base)</f>
        <v>0</v>
      </c>
      <c r="BA53" s="249">
        <f ca="1">B53</f>
        <v>0</v>
      </c>
      <c r="BB53" s="1"/>
      <c r="BC53" s="158"/>
    </row>
    <row r="54" spans="1:55" ht="15.75" thickBot="1" x14ac:dyDescent="0.3">
      <c r="A54" s="250" t="s">
        <v>1477</v>
      </c>
      <c r="B54" s="251">
        <f ca="1">SUM(B47:B53)</f>
        <v>0</v>
      </c>
      <c r="C54" s="251">
        <f ca="1">SUM(C47:C53)</f>
        <v>0</v>
      </c>
      <c r="D54" s="219"/>
      <c r="E54" s="1"/>
      <c r="F54" s="205"/>
      <c r="G54" s="205"/>
      <c r="H54" s="1"/>
      <c r="I54" s="1"/>
      <c r="J54" s="252"/>
      <c r="K54" s="252"/>
      <c r="L54" s="252"/>
      <c r="M54" s="252"/>
      <c r="N54" s="253"/>
      <c r="O54" s="205"/>
      <c r="P54" s="205"/>
      <c r="Q54" s="158"/>
      <c r="R54" s="178"/>
      <c r="S54" s="205"/>
      <c r="T54" s="1016" t="s">
        <v>1478</v>
      </c>
      <c r="U54" s="1017"/>
      <c r="V54" s="254">
        <f ca="1">IF(U$48="Fioul",V$51*U$47)+IF(V48="Fioul",V$51*V$47)+IF(W$48="Fioul",V$51*W$47)</f>
        <v>-42721.814523774214</v>
      </c>
      <c r="W54" s="243" t="s">
        <v>1450</v>
      </c>
      <c r="X54" s="1"/>
      <c r="Y54" s="158"/>
      <c r="Z54" s="178"/>
      <c r="AA54" s="1"/>
      <c r="AB54" s="1"/>
      <c r="AC54" s="1"/>
      <c r="AD54" s="1"/>
      <c r="AE54" s="1"/>
      <c r="AF54" s="1"/>
      <c r="AG54" s="1"/>
      <c r="AH54" s="1"/>
      <c r="AI54" s="1"/>
      <c r="AJ54" s="204">
        <v>9</v>
      </c>
      <c r="AK54" s="204">
        <f>'2.Bâti 3'!H13</f>
        <v>0</v>
      </c>
      <c r="AL54" s="204" t="str">
        <f>'2.Bâti 3'!I13</f>
        <v/>
      </c>
      <c r="AM54" s="204">
        <f t="shared" si="3"/>
        <v>0</v>
      </c>
      <c r="AN54" s="1"/>
      <c r="AO54" s="214" t="s">
        <v>1428</v>
      </c>
      <c r="AP54" s="215"/>
      <c r="AQ54" s="215"/>
      <c r="AR54" s="204">
        <f ca="1">SUMIF($AB$46:$AD$53,Calculs!AO54,$AH$46:$AH$53)</f>
        <v>0</v>
      </c>
      <c r="AS54" s="204">
        <f t="shared" ca="1" si="0"/>
        <v>0</v>
      </c>
      <c r="AT54" s="207">
        <f ca="1">SUMIF('2.Bâti'!$A$6:$K$15,Calculs!AO54,'2.Bâti'!$J$6:$J$15)</f>
        <v>0</v>
      </c>
      <c r="AU54" s="1"/>
      <c r="AV54" s="1"/>
      <c r="AW54" s="1"/>
      <c r="AX54" s="1"/>
      <c r="AY54" s="1"/>
      <c r="AZ54" s="1"/>
      <c r="BA54" s="1"/>
      <c r="BB54" s="1"/>
      <c r="BC54" s="158"/>
    </row>
    <row r="55" spans="1:55" x14ac:dyDescent="0.25">
      <c r="A55" s="255" t="s">
        <v>1479</v>
      </c>
      <c r="B55" s="201"/>
      <c r="C55" s="201">
        <f>-N53</f>
        <v>-33890.06915625</v>
      </c>
      <c r="D55" s="219">
        <f t="shared" ca="1" si="4"/>
        <v>0.76947497310229729</v>
      </c>
      <c r="E55" s="1"/>
      <c r="F55" s="205"/>
      <c r="G55" s="205"/>
      <c r="H55" s="1"/>
      <c r="I55" s="1"/>
      <c r="J55" s="252"/>
      <c r="K55" s="252"/>
      <c r="L55" s="252"/>
      <c r="M55" s="252"/>
      <c r="N55" s="253"/>
      <c r="O55" s="205"/>
      <c r="P55" s="205"/>
      <c r="Q55" s="158"/>
      <c r="R55" s="178"/>
      <c r="S55" s="1018" t="s">
        <v>1480</v>
      </c>
      <c r="T55" s="1021" t="s">
        <v>1481</v>
      </c>
      <c r="U55" s="1021"/>
      <c r="V55" s="256">
        <f>IF(U$48="Gaz",V$51*U$47/U49)+IF(V$48="Gaz",V$51*V$47/V49)+IF(W$48="Gaz",V$51*W$47/W49)</f>
        <v>0</v>
      </c>
      <c r="W55" s="257" t="s">
        <v>1450</v>
      </c>
      <c r="X55" s="1"/>
      <c r="Y55" s="158"/>
      <c r="Z55" s="178"/>
      <c r="AA55" s="1"/>
      <c r="AB55" s="1"/>
      <c r="AC55" s="1"/>
      <c r="AD55" s="1"/>
      <c r="AE55" s="1"/>
      <c r="AF55" s="1"/>
      <c r="AG55" s="1"/>
      <c r="AH55" s="1"/>
      <c r="AI55" s="1"/>
      <c r="AJ55" s="204">
        <v>10</v>
      </c>
      <c r="AK55" s="204">
        <f>'2.Bâti 3'!H14</f>
        <v>0</v>
      </c>
      <c r="AL55" s="204" t="str">
        <f>'2.Bâti 3'!I14</f>
        <v/>
      </c>
      <c r="AM55" s="204">
        <f t="shared" si="3"/>
        <v>0</v>
      </c>
      <c r="AN55" s="1"/>
      <c r="AO55" s="214" t="s">
        <v>1438</v>
      </c>
      <c r="AP55" s="215"/>
      <c r="AQ55" s="215"/>
      <c r="AR55" s="204">
        <f>SUM(AM46:AM60)</f>
        <v>0</v>
      </c>
      <c r="AS55" s="204">
        <f t="shared" si="0"/>
        <v>0</v>
      </c>
      <c r="AT55" s="207"/>
      <c r="AU55" s="1"/>
      <c r="AV55" s="1"/>
      <c r="AW55" s="1"/>
      <c r="AX55" s="1"/>
      <c r="AY55" s="1"/>
      <c r="AZ55" s="1"/>
      <c r="BA55" s="1"/>
      <c r="BB55" s="1"/>
      <c r="BC55" s="158"/>
    </row>
    <row r="56" spans="1:55" ht="15.75" thickBot="1" x14ac:dyDescent="0.3">
      <c r="A56" s="258" t="s">
        <v>1482</v>
      </c>
      <c r="B56" s="259"/>
      <c r="C56" s="259">
        <f ca="1">IF(U48&lt;&gt;"Electricité",U47*($C$54-$N$53)*(1/K60-1),0)+IF(V48&lt;&gt;"Electricité",V47*($C$54-$N$53)*(1/K61-1),0)+IF(W48&lt;&gt;"Electricité",W47*($C$54-$N$53)*(1/K62-1),0)</f>
        <v>-10153.038600218264</v>
      </c>
      <c r="D56" s="260">
        <f t="shared" ca="1" si="4"/>
        <v>0.23052502689770268</v>
      </c>
      <c r="E56" s="1"/>
      <c r="F56" s="261"/>
      <c r="G56" s="261"/>
      <c r="H56" s="1"/>
      <c r="I56" s="1"/>
      <c r="J56" s="261"/>
      <c r="K56" s="261"/>
      <c r="L56" s="261"/>
      <c r="M56" s="261"/>
      <c r="N56" s="261"/>
      <c r="O56" s="261"/>
      <c r="P56" s="205"/>
      <c r="Q56" s="158"/>
      <c r="R56" s="178"/>
      <c r="S56" s="1019"/>
      <c r="T56" s="1012" t="s">
        <v>1483</v>
      </c>
      <c r="U56" s="1012"/>
      <c r="V56" s="242">
        <f ca="1">IF(U$48="Electricité",V$51*U$47/V50)+IF(V$48="Electricité",V$51*V$47/V50)+IF(W$48="Electricité",V$51*W$47/W50)</f>
        <v>-1321.2932326940479</v>
      </c>
      <c r="W56" s="243" t="s">
        <v>1450</v>
      </c>
      <c r="X56" s="1"/>
      <c r="Y56" s="158"/>
      <c r="Z56" s="178"/>
      <c r="AA56" s="163" t="s">
        <v>1377</v>
      </c>
      <c r="AB56" s="1"/>
      <c r="AC56" s="1"/>
      <c r="AD56" s="1"/>
      <c r="AE56" s="1"/>
      <c r="AF56" s="1"/>
      <c r="AG56" s="1"/>
      <c r="AH56" s="1"/>
      <c r="AI56" s="1"/>
      <c r="AJ56" s="204">
        <v>11</v>
      </c>
      <c r="AK56" s="204">
        <f>'2.Bâti 3'!H15</f>
        <v>0</v>
      </c>
      <c r="AL56" s="204" t="str">
        <f>'2.Bâti 3'!I15</f>
        <v/>
      </c>
      <c r="AM56" s="204">
        <f t="shared" si="3"/>
        <v>0</v>
      </c>
      <c r="AN56" s="1"/>
      <c r="AO56" s="214" t="s">
        <v>1355</v>
      </c>
      <c r="AP56" s="215"/>
      <c r="AQ56" s="215"/>
      <c r="AR56" s="204">
        <f>SUM(AD58:AD65)</f>
        <v>0</v>
      </c>
      <c r="AS56" s="204">
        <f t="shared" si="0"/>
        <v>0</v>
      </c>
      <c r="AT56" s="689">
        <f>SUM(AC58:AC63)</f>
        <v>0</v>
      </c>
      <c r="AU56" s="1"/>
      <c r="AV56" s="1"/>
      <c r="AW56" s="1"/>
      <c r="AX56" s="1"/>
      <c r="AY56" s="1"/>
      <c r="AZ56" s="1"/>
      <c r="BA56" s="1"/>
      <c r="BB56" s="1"/>
      <c r="BC56" s="158"/>
    </row>
    <row r="57" spans="1:55" ht="15.75" thickBot="1" x14ac:dyDescent="0.3">
      <c r="A57" s="262" t="s">
        <v>1484</v>
      </c>
      <c r="B57" s="263"/>
      <c r="C57" s="263">
        <f ca="1">$C$54+$C$55+$C$56</f>
        <v>-44043.107756468264</v>
      </c>
      <c r="D57" s="264">
        <f ca="1">SUM(D47:D56)</f>
        <v>1</v>
      </c>
      <c r="E57" s="1"/>
      <c r="F57" s="1"/>
      <c r="G57" s="1"/>
      <c r="H57" s="1"/>
      <c r="I57" s="1"/>
      <c r="J57" s="1"/>
      <c r="K57" s="1"/>
      <c r="L57" s="1"/>
      <c r="M57" s="1"/>
      <c r="N57" s="265"/>
      <c r="O57" s="265"/>
      <c r="P57" s="265"/>
      <c r="Q57" s="158"/>
      <c r="R57" s="178"/>
      <c r="S57" s="1020"/>
      <c r="T57" s="1017" t="s">
        <v>1485</v>
      </c>
      <c r="U57" s="1017"/>
      <c r="V57" s="266">
        <f ca="1">IF(U$48="Fioul",V$51*U$47/U49)+IF(V51="Fioul",V$51*V$47/V49)+IF(W$48="Fioul",V$51*W$47/W49)</f>
        <v>-16519.941395280239</v>
      </c>
      <c r="W57" s="243" t="s">
        <v>1450</v>
      </c>
      <c r="X57" s="1"/>
      <c r="Y57" s="158"/>
      <c r="Z57" s="178"/>
      <c r="AA57" s="1"/>
      <c r="AB57" s="203" t="s">
        <v>1291</v>
      </c>
      <c r="AC57" s="203" t="s">
        <v>1292</v>
      </c>
      <c r="AD57" s="204" t="s">
        <v>1445</v>
      </c>
      <c r="AE57" s="1"/>
      <c r="AF57" s="1"/>
      <c r="AG57" s="1"/>
      <c r="AH57" s="1"/>
      <c r="AI57" s="1"/>
      <c r="AJ57" s="204">
        <v>12</v>
      </c>
      <c r="AK57" s="204">
        <f>'2.Bâti 3'!H16</f>
        <v>0</v>
      </c>
      <c r="AL57" s="204" t="str">
        <f>'2.Bâti 3'!I16</f>
        <v/>
      </c>
      <c r="AM57" s="204">
        <f t="shared" si="3"/>
        <v>0</v>
      </c>
      <c r="AN57" s="1"/>
      <c r="AO57" s="1"/>
      <c r="AP57" s="1"/>
      <c r="AQ57" s="1"/>
      <c r="AR57" s="1"/>
      <c r="AS57" s="1"/>
      <c r="AT57" s="1"/>
      <c r="AU57" s="1"/>
      <c r="AV57" s="1"/>
      <c r="AW57" s="1"/>
      <c r="AX57" s="1"/>
      <c r="AY57" s="1"/>
      <c r="AZ57" s="1"/>
      <c r="BA57" s="1"/>
      <c r="BB57" s="1"/>
      <c r="BC57" s="158"/>
    </row>
    <row r="58" spans="1:55" ht="15.75" thickBot="1" x14ac:dyDescent="0.3">
      <c r="A58" s="178"/>
      <c r="B58" s="1"/>
      <c r="C58" s="1"/>
      <c r="D58" s="1"/>
      <c r="E58" s="1"/>
      <c r="F58" s="1"/>
      <c r="G58" s="1"/>
      <c r="H58" s="1"/>
      <c r="I58" s="1"/>
      <c r="J58" s="1"/>
      <c r="K58" s="1"/>
      <c r="L58" s="1"/>
      <c r="M58" s="1"/>
      <c r="N58" s="265"/>
      <c r="O58" s="267" t="s">
        <v>1486</v>
      </c>
      <c r="P58" s="265"/>
      <c r="Q58" s="158"/>
      <c r="R58" s="178"/>
      <c r="S58" s="1022" t="s">
        <v>1487</v>
      </c>
      <c r="T58" s="1023"/>
      <c r="U58" s="1023"/>
      <c r="V58" s="268">
        <f ca="1">V55+V56+V57</f>
        <v>-17841.234627974285</v>
      </c>
      <c r="W58" s="269" t="s">
        <v>1488</v>
      </c>
      <c r="X58" s="1"/>
      <c r="Y58" s="158"/>
      <c r="Z58" s="178"/>
      <c r="AA58" s="204">
        <v>1</v>
      </c>
      <c r="AB58" s="203">
        <f>'2.Bâti 2'!I5</f>
        <v>0</v>
      </c>
      <c r="AC58" s="688">
        <f>'2.Bâti 2'!J5</f>
        <v>0</v>
      </c>
      <c r="AD58" s="204">
        <f>IFERROR(AB58*AC58,0)</f>
        <v>0</v>
      </c>
      <c r="AE58" s="1"/>
      <c r="AF58" s="1"/>
      <c r="AG58" s="1"/>
      <c r="AH58" s="1"/>
      <c r="AI58" s="1"/>
      <c r="AJ58" s="204">
        <v>13</v>
      </c>
      <c r="AK58" s="204">
        <f>'2.Bâti 3'!H17</f>
        <v>0</v>
      </c>
      <c r="AL58" s="204" t="str">
        <f>'2.Bâti 3'!I17</f>
        <v/>
      </c>
      <c r="AM58" s="204">
        <f t="shared" si="3"/>
        <v>0</v>
      </c>
      <c r="AN58" s="1"/>
      <c r="AO58" s="1"/>
      <c r="AP58" s="1"/>
      <c r="AQ58" s="1"/>
      <c r="AR58" s="1"/>
      <c r="AS58" s="1"/>
      <c r="AT58" s="1"/>
      <c r="AU58" s="1"/>
      <c r="AV58" s="1"/>
      <c r="AW58" s="1"/>
      <c r="AX58" s="1"/>
      <c r="AY58" s="1"/>
      <c r="AZ58" s="1"/>
      <c r="BA58" s="1"/>
      <c r="BB58" s="1"/>
      <c r="BC58" s="158"/>
    </row>
    <row r="59" spans="1:55" ht="15.75" thickBot="1" x14ac:dyDescent="0.3">
      <c r="A59" s="178"/>
      <c r="B59" s="1"/>
      <c r="C59" s="1"/>
      <c r="D59" s="1"/>
      <c r="E59" s="1"/>
      <c r="F59" s="205"/>
      <c r="G59" s="270" t="s">
        <v>1344</v>
      </c>
      <c r="H59" s="271" t="s">
        <v>1346</v>
      </c>
      <c r="I59" s="271" t="s">
        <v>1347</v>
      </c>
      <c r="J59" s="271" t="s">
        <v>1349</v>
      </c>
      <c r="K59" s="272" t="s">
        <v>1489</v>
      </c>
      <c r="L59" s="1"/>
      <c r="M59" s="1"/>
      <c r="N59" s="265"/>
      <c r="O59" s="267" t="s">
        <v>1273</v>
      </c>
      <c r="P59" s="265"/>
      <c r="Q59" s="158"/>
      <c r="R59" s="178"/>
      <c r="S59" s="1"/>
      <c r="T59" s="1"/>
      <c r="U59" s="1"/>
      <c r="V59" s="1"/>
      <c r="W59" s="1"/>
      <c r="X59" s="1"/>
      <c r="Y59" s="158"/>
      <c r="Z59" s="178"/>
      <c r="AA59" s="204">
        <v>2</v>
      </c>
      <c r="AB59" s="203">
        <f>'2.Bâti 2'!I6</f>
        <v>0</v>
      </c>
      <c r="AC59" s="688">
        <f>'2.Bâti 2'!J6</f>
        <v>0</v>
      </c>
      <c r="AD59" s="204">
        <f>IFERROR(AB59*AC59,0)</f>
        <v>0</v>
      </c>
      <c r="AE59" s="1"/>
      <c r="AF59" s="1"/>
      <c r="AG59" s="1"/>
      <c r="AH59" s="1"/>
      <c r="AI59" s="1"/>
      <c r="AJ59" s="204">
        <v>14</v>
      </c>
      <c r="AK59" s="204">
        <f>'2.Bâti 3'!H18</f>
        <v>0</v>
      </c>
      <c r="AL59" s="204" t="str">
        <f>'2.Bâti 3'!I18</f>
        <v/>
      </c>
      <c r="AM59" s="204">
        <f t="shared" si="3"/>
        <v>0</v>
      </c>
      <c r="AN59" s="1"/>
      <c r="AO59" s="1"/>
      <c r="AP59" s="1"/>
      <c r="AQ59" s="1"/>
      <c r="AR59" s="1"/>
      <c r="AS59" s="1"/>
      <c r="AT59" s="1"/>
      <c r="AU59" s="1"/>
      <c r="AV59" s="1"/>
      <c r="AW59" s="1"/>
      <c r="AX59" s="1"/>
      <c r="AY59" s="1"/>
      <c r="AZ59" s="1"/>
      <c r="BA59" s="1"/>
      <c r="BB59" s="1"/>
      <c r="BC59" s="158"/>
    </row>
    <row r="60" spans="1:55" x14ac:dyDescent="0.25">
      <c r="A60" s="178"/>
      <c r="B60" s="1"/>
      <c r="C60" s="1"/>
      <c r="D60" s="1"/>
      <c r="E60" s="1"/>
      <c r="F60" s="273" t="s">
        <v>1455</v>
      </c>
      <c r="G60" s="274">
        <f>VLOOKUP('[1]Partie 4 - Chauffage 1'!C43,Calculs!$F$50:$G$53,2,FALSE)</f>
        <v>0.96</v>
      </c>
      <c r="H60" s="209">
        <f>VLOOKUP('[1]Partie 4 - Chauffage 1'!C44,Calculs!$F$50:$G$53,2,FALSE)</f>
        <v>0.96</v>
      </c>
      <c r="I60" s="209">
        <f>VLOOKUP('[1]Partie 4 - Chauffage 1'!C45,Calculs!$F$50:$G$53,2,FALSE)</f>
        <v>0.9</v>
      </c>
      <c r="J60" s="209">
        <f>VLOOKUP('[1]Partie 4 - Chauffage 1'!C46,Calculs!$F$50:$G$53,2,FALSE)</f>
        <v>0.9</v>
      </c>
      <c r="K60" s="275">
        <f>G60*H60*I60*J60</f>
        <v>0.74649599999999994</v>
      </c>
      <c r="L60" s="1"/>
      <c r="M60" s="1"/>
      <c r="N60" s="265"/>
      <c r="O60" s="267">
        <v>1</v>
      </c>
      <c r="P60" s="265"/>
      <c r="Q60" s="158"/>
      <c r="R60" s="178"/>
      <c r="S60" s="1"/>
      <c r="T60" s="1"/>
      <c r="U60" s="1"/>
      <c r="V60" s="1"/>
      <c r="W60" s="1"/>
      <c r="X60" s="1"/>
      <c r="Y60" s="158"/>
      <c r="Z60" s="178"/>
      <c r="AA60" s="204">
        <v>3</v>
      </c>
      <c r="AB60" s="203">
        <f>'2.Bâti 2'!I7</f>
        <v>0</v>
      </c>
      <c r="AC60" s="688">
        <f>'2.Bâti 2'!J7</f>
        <v>0</v>
      </c>
      <c r="AD60" s="204">
        <f>IFERROR(AB60*AC60,0)</f>
        <v>0</v>
      </c>
      <c r="AE60" s="1"/>
      <c r="AF60" s="1"/>
      <c r="AG60" s="1"/>
      <c r="AH60" s="1"/>
      <c r="AI60" s="1"/>
      <c r="AJ60" s="204">
        <v>15</v>
      </c>
      <c r="AK60" s="204">
        <f>'2.Bâti 3'!H19</f>
        <v>0</v>
      </c>
      <c r="AL60" s="204" t="str">
        <f>'2.Bâti 3'!I19</f>
        <v/>
      </c>
      <c r="AM60" s="204">
        <f t="shared" si="3"/>
        <v>0</v>
      </c>
      <c r="AN60" s="1"/>
      <c r="AO60" s="1"/>
      <c r="AP60" s="1"/>
      <c r="AQ60" s="1"/>
      <c r="AR60" s="1"/>
      <c r="AS60" s="1"/>
      <c r="AT60" s="1"/>
      <c r="AU60" s="1"/>
      <c r="AV60" s="1"/>
      <c r="AW60" s="1"/>
      <c r="AX60" s="1"/>
      <c r="AY60" s="1"/>
      <c r="AZ60" s="1"/>
      <c r="BA60" s="1"/>
      <c r="BB60" s="1"/>
      <c r="BC60" s="158"/>
    </row>
    <row r="61" spans="1:55" x14ac:dyDescent="0.25">
      <c r="A61" s="178"/>
      <c r="B61" s="1"/>
      <c r="C61" s="1"/>
      <c r="D61" s="1"/>
      <c r="E61" s="1"/>
      <c r="F61" s="276" t="s">
        <v>1456</v>
      </c>
      <c r="G61" s="277">
        <f>VLOOKUP('[1]Partie 4 - Chauffage 2'!C41,Calculs!$F$50:$G$53,2,FALSE)</f>
        <v>0.96</v>
      </c>
      <c r="H61" s="222">
        <f>VLOOKUP('[1]Partie 4 - Chauffage 2'!C42,Calculs!$F$50:$G$53,2,FALSE)</f>
        <v>0.96</v>
      </c>
      <c r="I61" s="222">
        <f>VLOOKUP('[1]Partie 4 - Chauffage 2'!C43,Calculs!$F$50:$G$53,2,FALSE)</f>
        <v>0.9</v>
      </c>
      <c r="J61" s="222">
        <f>VLOOKUP('[1]Partie 4 - Chauffage 2'!C44,Calculs!$F$50:$G$53,2,FALSE)</f>
        <v>0.93</v>
      </c>
      <c r="K61" s="278">
        <f>G61*H61*I61*J61</f>
        <v>0.77137920000000004</v>
      </c>
      <c r="L61" s="1"/>
      <c r="M61" s="1"/>
      <c r="N61" s="265"/>
      <c r="O61" s="267">
        <v>2</v>
      </c>
      <c r="P61" s="265"/>
      <c r="Q61" s="158"/>
      <c r="R61" s="178"/>
      <c r="S61" s="1"/>
      <c r="T61" s="1"/>
      <c r="U61" s="1"/>
      <c r="V61" s="1"/>
      <c r="W61" s="1"/>
      <c r="X61" s="1"/>
      <c r="Y61" s="158"/>
      <c r="Z61" s="178"/>
      <c r="AA61" s="204">
        <v>4</v>
      </c>
      <c r="AB61" s="203">
        <f>'2.Bâti 2'!I8</f>
        <v>0</v>
      </c>
      <c r="AC61" s="688">
        <f>'2.Bâti 2'!J8</f>
        <v>0</v>
      </c>
      <c r="AD61" s="204">
        <f t="shared" ref="AD61:AD63" si="6">IFERROR(AB61*AC61,0)</f>
        <v>0</v>
      </c>
      <c r="AE61" s="1"/>
      <c r="AF61" s="1"/>
      <c r="AG61" s="1"/>
      <c r="AH61" s="1"/>
      <c r="AI61" s="1"/>
      <c r="AJ61" s="204"/>
      <c r="AK61" s="204"/>
      <c r="AL61" s="204"/>
      <c r="AM61" s="204"/>
      <c r="AN61" s="1"/>
      <c r="AO61" s="1"/>
      <c r="AP61" s="1"/>
      <c r="AQ61" s="1"/>
      <c r="AR61" s="1"/>
      <c r="AS61" s="1"/>
      <c r="AT61" s="1"/>
      <c r="AU61" s="1"/>
      <c r="AV61" s="1"/>
      <c r="AW61" s="1"/>
      <c r="AX61" s="1"/>
      <c r="AY61" s="1"/>
      <c r="AZ61" s="1"/>
      <c r="BA61" s="1"/>
      <c r="BB61" s="1"/>
      <c r="BC61" s="158"/>
    </row>
    <row r="62" spans="1:55" ht="15.75" thickBot="1" x14ac:dyDescent="0.3">
      <c r="A62" s="178"/>
      <c r="B62" s="1"/>
      <c r="C62" s="1"/>
      <c r="D62" s="1"/>
      <c r="E62" s="1"/>
      <c r="F62" s="279" t="s">
        <v>1457</v>
      </c>
      <c r="G62" s="280">
        <f>VLOOKUP('[1]Partie 4 - Chauffage 3'!C43,Calculs!$F$50:$G$53,2,FALSE)</f>
        <v>1</v>
      </c>
      <c r="H62" s="281">
        <f>VLOOKUP('[1]Partie 4 - Chauffage 3'!C44,Calculs!$F$50:$G$53,2,FALSE)</f>
        <v>1</v>
      </c>
      <c r="I62" s="281">
        <f>VLOOKUP('[1]Partie 4 - Chauffage 3'!C45,Calculs!$F$50:$G$53,2,FALSE)</f>
        <v>1</v>
      </c>
      <c r="J62" s="281">
        <f>VLOOKUP('[1]Partie 4 - Chauffage 3'!C46,Calculs!$F$50:$G$53,2,FALSE)</f>
        <v>0.9</v>
      </c>
      <c r="K62" s="282">
        <f>G62*H62*I62*J62</f>
        <v>0.9</v>
      </c>
      <c r="L62" s="1"/>
      <c r="M62" s="1"/>
      <c r="N62" s="265"/>
      <c r="O62" s="267">
        <v>3</v>
      </c>
      <c r="P62" s="265"/>
      <c r="Q62" s="158"/>
      <c r="R62" s="178"/>
      <c r="S62" s="1"/>
      <c r="T62" s="1"/>
      <c r="U62" s="1"/>
      <c r="V62" s="1"/>
      <c r="W62" s="1"/>
      <c r="X62" s="1"/>
      <c r="Y62" s="158"/>
      <c r="Z62" s="178"/>
      <c r="AA62" s="204">
        <v>5</v>
      </c>
      <c r="AB62" s="203">
        <f>'2.Bâti 2'!I9</f>
        <v>0</v>
      </c>
      <c r="AC62" s="688">
        <f>'2.Bâti 2'!J9</f>
        <v>0</v>
      </c>
      <c r="AD62" s="204">
        <f t="shared" si="6"/>
        <v>0</v>
      </c>
      <c r="AE62" s="1"/>
      <c r="AF62" s="1"/>
      <c r="AG62" s="1"/>
      <c r="AH62" s="1"/>
      <c r="AI62" s="1"/>
      <c r="AJ62" s="204"/>
      <c r="AK62" s="204"/>
      <c r="AL62" s="204"/>
      <c r="AM62" s="204"/>
      <c r="AN62" s="1"/>
      <c r="AO62" s="1"/>
      <c r="AP62" s="1"/>
      <c r="AQ62" s="1"/>
      <c r="AR62" s="1"/>
      <c r="AS62" s="1"/>
      <c r="AT62" s="1"/>
      <c r="AU62" s="1"/>
      <c r="AV62" s="1"/>
      <c r="AW62" s="1"/>
      <c r="AX62" s="1"/>
      <c r="AY62" s="1"/>
      <c r="AZ62" s="1"/>
      <c r="BA62" s="1"/>
      <c r="BB62" s="1"/>
      <c r="BC62" s="158"/>
    </row>
    <row r="63" spans="1:55" ht="15.75" thickBot="1" x14ac:dyDescent="0.3">
      <c r="A63" s="283"/>
      <c r="B63" s="190"/>
      <c r="C63" s="190"/>
      <c r="D63" s="190"/>
      <c r="E63" s="190"/>
      <c r="F63" s="190"/>
      <c r="G63" s="190"/>
      <c r="H63" s="190"/>
      <c r="I63" s="190"/>
      <c r="J63" s="190"/>
      <c r="K63" s="190"/>
      <c r="L63" s="190"/>
      <c r="M63" s="190"/>
      <c r="N63" s="284"/>
      <c r="O63" s="284"/>
      <c r="P63" s="284"/>
      <c r="Q63" s="191"/>
      <c r="R63" s="283"/>
      <c r="S63" s="190"/>
      <c r="T63" s="190"/>
      <c r="U63" s="190"/>
      <c r="V63" s="190"/>
      <c r="W63" s="190"/>
      <c r="X63" s="190"/>
      <c r="Y63" s="191"/>
      <c r="Z63" s="283"/>
      <c r="AA63" s="204">
        <v>6</v>
      </c>
      <c r="AB63" s="203">
        <f>'2.Bâti 2'!I10</f>
        <v>0</v>
      </c>
      <c r="AC63" s="688">
        <f>'2.Bâti 2'!J10</f>
        <v>0</v>
      </c>
      <c r="AD63" s="204">
        <f t="shared" si="6"/>
        <v>0</v>
      </c>
      <c r="AE63" s="190"/>
      <c r="AF63" s="190"/>
      <c r="AG63" s="190"/>
      <c r="AH63" s="190"/>
      <c r="AI63" s="190"/>
      <c r="AJ63" s="190"/>
      <c r="AK63" s="190"/>
      <c r="AL63" s="190"/>
      <c r="AM63" s="190"/>
      <c r="AN63" s="190"/>
      <c r="AO63" s="190"/>
      <c r="AP63" s="190"/>
      <c r="AQ63" s="190"/>
      <c r="AR63" s="190"/>
      <c r="AS63" s="190"/>
      <c r="AT63" s="190"/>
      <c r="AU63" s="190"/>
      <c r="AV63" s="190"/>
      <c r="AW63" s="190"/>
      <c r="AX63" s="190"/>
      <c r="AY63" s="190"/>
      <c r="AZ63" s="190"/>
      <c r="BA63" s="190"/>
      <c r="BB63" s="190"/>
      <c r="BC63" s="191"/>
    </row>
    <row r="64" spans="1:55" ht="15.75" thickTop="1" x14ac:dyDescent="0.25">
      <c r="AA64" s="204">
        <v>7</v>
      </c>
      <c r="AB64" s="203">
        <f>'2.Bâti 2'!I11</f>
        <v>0</v>
      </c>
      <c r="AC64" s="688">
        <f>'2.Bâti 2'!J11</f>
        <v>0</v>
      </c>
      <c r="AD64" s="204">
        <f t="shared" ref="AD64:AD65" si="7">IFERROR(AB64*AC64,0)</f>
        <v>0</v>
      </c>
    </row>
    <row r="65" spans="1:30" x14ac:dyDescent="0.25">
      <c r="AA65" s="204">
        <v>8</v>
      </c>
      <c r="AB65" s="203">
        <f>'2.Bâti 2'!I12</f>
        <v>0</v>
      </c>
      <c r="AC65" s="688">
        <f>'2.Bâti 2'!J12</f>
        <v>0</v>
      </c>
      <c r="AD65" s="204">
        <f t="shared" si="7"/>
        <v>0</v>
      </c>
    </row>
    <row r="66" spans="1:30" ht="15.75" thickBot="1" x14ac:dyDescent="0.3"/>
    <row r="67" spans="1:30" ht="15.75" thickTop="1" x14ac:dyDescent="0.25">
      <c r="A67" s="154"/>
      <c r="B67" s="155"/>
      <c r="C67" s="155"/>
      <c r="D67" s="155"/>
      <c r="E67" s="155"/>
      <c r="F67" s="155"/>
      <c r="G67" s="155"/>
      <c r="H67" s="155"/>
      <c r="I67" s="155"/>
      <c r="J67" s="155"/>
      <c r="K67" s="155"/>
      <c r="L67" s="155"/>
      <c r="M67" s="155"/>
      <c r="N67" s="155"/>
      <c r="O67" s="155"/>
      <c r="P67" s="155"/>
      <c r="Q67" s="155"/>
      <c r="R67" s="155"/>
      <c r="S67" s="156"/>
    </row>
    <row r="68" spans="1:30" ht="18.75" x14ac:dyDescent="0.3">
      <c r="A68" s="285" t="s">
        <v>1367</v>
      </c>
      <c r="B68" s="1"/>
      <c r="C68" s="1"/>
      <c r="D68" s="1"/>
      <c r="E68" s="1"/>
      <c r="F68" s="1"/>
      <c r="G68" s="1"/>
      <c r="H68" s="1"/>
      <c r="I68" s="1"/>
      <c r="J68" s="1"/>
      <c r="K68" s="1"/>
      <c r="L68" s="1"/>
      <c r="M68" s="1"/>
      <c r="N68" s="1"/>
      <c r="O68" s="1"/>
      <c r="P68" s="1"/>
      <c r="Q68" s="1"/>
      <c r="R68" s="1"/>
      <c r="S68" s="158"/>
    </row>
    <row r="69" spans="1:30" ht="15.75" thickBot="1" x14ac:dyDescent="0.3">
      <c r="A69" s="178"/>
      <c r="B69" s="1"/>
      <c r="C69" s="1"/>
      <c r="D69" s="286" t="s">
        <v>1490</v>
      </c>
      <c r="E69" s="1"/>
      <c r="F69" s="1"/>
      <c r="G69" s="1"/>
      <c r="H69" s="163" t="s">
        <v>1491</v>
      </c>
      <c r="I69" s="1"/>
      <c r="J69" s="1"/>
      <c r="K69" s="1"/>
      <c r="L69" s="163" t="s">
        <v>1492</v>
      </c>
      <c r="M69" s="1"/>
      <c r="N69" s="1"/>
      <c r="O69" s="1"/>
      <c r="P69" s="163" t="s">
        <v>651</v>
      </c>
      <c r="Q69" s="1"/>
      <c r="R69" s="1"/>
      <c r="S69" s="158"/>
    </row>
    <row r="70" spans="1:30" x14ac:dyDescent="0.25">
      <c r="A70" s="1024" t="s">
        <v>1493</v>
      </c>
      <c r="B70" s="1025"/>
      <c r="C70" s="1"/>
      <c r="D70" s="287" t="s">
        <v>1494</v>
      </c>
      <c r="E70" s="288"/>
      <c r="F70" s="289" t="s">
        <v>1495</v>
      </c>
      <c r="G70" s="1"/>
      <c r="H70" s="287" t="s">
        <v>1496</v>
      </c>
      <c r="I70" s="290"/>
      <c r="J70" s="291"/>
      <c r="K70" s="1"/>
      <c r="L70" s="287" t="s">
        <v>1496</v>
      </c>
      <c r="M70" s="290"/>
      <c r="N70" s="291"/>
      <c r="O70" s="1"/>
      <c r="P70" s="287" t="s">
        <v>1496</v>
      </c>
      <c r="Q70" s="290"/>
      <c r="R70" s="291"/>
      <c r="S70" s="158"/>
    </row>
    <row r="71" spans="1:30" x14ac:dyDescent="0.25">
      <c r="A71" s="292" t="s">
        <v>1345</v>
      </c>
      <c r="B71" s="293">
        <v>0.9</v>
      </c>
      <c r="C71" s="1"/>
      <c r="D71" s="294" t="s">
        <v>1497</v>
      </c>
      <c r="E71" s="290"/>
      <c r="F71" s="295">
        <v>0.9</v>
      </c>
      <c r="G71" s="1"/>
      <c r="H71" s="294" t="s">
        <v>1497</v>
      </c>
      <c r="I71" s="290"/>
      <c r="J71" s="291" t="b">
        <v>1</v>
      </c>
      <c r="K71" s="1"/>
      <c r="L71" s="294" t="s">
        <v>1497</v>
      </c>
      <c r="M71" s="290"/>
      <c r="N71" s="291" t="b">
        <v>1</v>
      </c>
      <c r="O71" s="1"/>
      <c r="P71" s="294" t="s">
        <v>1497</v>
      </c>
      <c r="Q71" s="290"/>
      <c r="R71" s="291" t="b">
        <v>1</v>
      </c>
      <c r="S71" s="158"/>
    </row>
    <row r="72" spans="1:30" x14ac:dyDescent="0.25">
      <c r="A72" s="292" t="s">
        <v>1255</v>
      </c>
      <c r="B72" s="293">
        <v>0.7</v>
      </c>
      <c r="C72" s="1"/>
      <c r="D72" s="294" t="s">
        <v>1498</v>
      </c>
      <c r="E72" s="290"/>
      <c r="F72" s="295">
        <v>0.8</v>
      </c>
      <c r="G72" s="1"/>
      <c r="H72" s="294" t="s">
        <v>1498</v>
      </c>
      <c r="I72" s="290"/>
      <c r="J72" s="291" t="b">
        <v>0</v>
      </c>
      <c r="K72" s="1"/>
      <c r="L72" s="294" t="s">
        <v>1498</v>
      </c>
      <c r="M72" s="290"/>
      <c r="N72" s="291" t="b">
        <v>0</v>
      </c>
      <c r="O72" s="1"/>
      <c r="P72" s="294" t="s">
        <v>1498</v>
      </c>
      <c r="Q72" s="290"/>
      <c r="R72" s="291" t="b">
        <v>0</v>
      </c>
      <c r="S72" s="158"/>
    </row>
    <row r="73" spans="1:30" ht="15.75" thickBot="1" x14ac:dyDescent="0.3">
      <c r="A73" s="296" t="s">
        <v>1348</v>
      </c>
      <c r="B73" s="297">
        <v>0.5</v>
      </c>
      <c r="C73" s="1"/>
      <c r="D73" s="294" t="s">
        <v>1499</v>
      </c>
      <c r="E73" s="290"/>
      <c r="F73" s="295">
        <v>0.7</v>
      </c>
      <c r="G73" s="1"/>
      <c r="H73" s="294" t="s">
        <v>1499</v>
      </c>
      <c r="I73" s="290"/>
      <c r="J73" s="291" t="b">
        <v>0</v>
      </c>
      <c r="K73" s="1"/>
      <c r="L73" s="294" t="s">
        <v>1499</v>
      </c>
      <c r="M73" s="290"/>
      <c r="N73" s="291" t="b">
        <v>0</v>
      </c>
      <c r="O73" s="1"/>
      <c r="P73" s="294" t="s">
        <v>1499</v>
      </c>
      <c r="Q73" s="290"/>
      <c r="R73" s="291" t="b">
        <v>0</v>
      </c>
      <c r="S73" s="158"/>
    </row>
    <row r="74" spans="1:30" x14ac:dyDescent="0.25">
      <c r="A74" s="178"/>
      <c r="B74" s="1"/>
      <c r="C74" s="1"/>
      <c r="D74" s="294" t="s">
        <v>1500</v>
      </c>
      <c r="E74" s="290"/>
      <c r="F74" s="298">
        <f>F73</f>
        <v>0.7</v>
      </c>
      <c r="G74" s="1"/>
      <c r="H74" s="294" t="s">
        <v>1500</v>
      </c>
      <c r="I74" s="290"/>
      <c r="J74" s="291" t="b">
        <v>0</v>
      </c>
      <c r="K74" s="1"/>
      <c r="L74" s="294" t="s">
        <v>1500</v>
      </c>
      <c r="M74" s="290"/>
      <c r="N74" s="291" t="b">
        <v>0</v>
      </c>
      <c r="O74" s="1"/>
      <c r="P74" s="294" t="s">
        <v>1500</v>
      </c>
      <c r="Q74" s="290"/>
      <c r="R74" s="291" t="b">
        <v>0</v>
      </c>
      <c r="S74" s="158"/>
    </row>
    <row r="75" spans="1:30" x14ac:dyDescent="0.25">
      <c r="A75" s="299" t="s">
        <v>1501</v>
      </c>
      <c r="B75" s="1"/>
      <c r="C75" s="1"/>
      <c r="D75" s="294" t="s">
        <v>1324</v>
      </c>
      <c r="E75" s="290"/>
      <c r="F75" s="295">
        <f>F72</f>
        <v>0.8</v>
      </c>
      <c r="G75" s="1"/>
      <c r="H75" s="294" t="s">
        <v>1324</v>
      </c>
      <c r="I75" s="290"/>
      <c r="J75" s="291" t="b">
        <v>0</v>
      </c>
      <c r="K75" s="1"/>
      <c r="L75" s="294" t="s">
        <v>1324</v>
      </c>
      <c r="M75" s="290"/>
      <c r="N75" s="291" t="b">
        <v>0</v>
      </c>
      <c r="O75" s="1"/>
      <c r="P75" s="294" t="s">
        <v>1324</v>
      </c>
      <c r="Q75" s="290"/>
      <c r="R75" s="291" t="b">
        <v>0</v>
      </c>
      <c r="S75" s="158"/>
    </row>
    <row r="76" spans="1:30" x14ac:dyDescent="0.25">
      <c r="A76" s="300" t="s">
        <v>1502</v>
      </c>
      <c r="B76" s="1"/>
      <c r="C76" s="1"/>
      <c r="D76" s="1"/>
      <c r="E76" s="1"/>
      <c r="F76" s="1"/>
      <c r="G76" s="1"/>
      <c r="H76" s="301" t="s">
        <v>1503</v>
      </c>
      <c r="I76" s="302"/>
      <c r="J76" s="303" t="b">
        <v>1</v>
      </c>
      <c r="K76" s="1"/>
      <c r="L76" s="301" t="s">
        <v>1503</v>
      </c>
      <c r="M76" s="302"/>
      <c r="N76" s="303" t="b">
        <v>1</v>
      </c>
      <c r="O76" s="1"/>
      <c r="P76" s="301" t="s">
        <v>1503</v>
      </c>
      <c r="Q76" s="302"/>
      <c r="R76" s="303" t="b">
        <v>1</v>
      </c>
      <c r="S76" s="158"/>
    </row>
    <row r="77" spans="1:30" x14ac:dyDescent="0.25">
      <c r="A77" s="300" t="s">
        <v>1504</v>
      </c>
      <c r="B77" s="1"/>
      <c r="C77" s="1"/>
      <c r="D77" s="286" t="s">
        <v>1505</v>
      </c>
      <c r="E77" s="1"/>
      <c r="F77" s="1"/>
      <c r="G77" s="1"/>
      <c r="H77" s="301" t="s">
        <v>1506</v>
      </c>
      <c r="I77" s="302"/>
      <c r="J77" s="304" t="str">
        <f>'[1]Partie 7&amp;8 - Eclairage-Elec'!H12</f>
        <v>OUI</v>
      </c>
      <c r="K77" s="1"/>
      <c r="L77" s="301" t="s">
        <v>1506</v>
      </c>
      <c r="M77" s="302"/>
      <c r="N77" s="304" t="str">
        <f>'[1]Partie 7&amp;8 - Eclairage-Elec'!H26</f>
        <v>PARTIEL</v>
      </c>
      <c r="O77" s="1"/>
      <c r="P77" s="301" t="s">
        <v>1506</v>
      </c>
      <c r="Q77" s="302"/>
      <c r="R77" s="304" t="str">
        <f>'[1]Partie 7&amp;8 - Eclairage-Elec'!H40</f>
        <v>PARTIEL</v>
      </c>
      <c r="S77" s="158"/>
    </row>
    <row r="78" spans="1:30" x14ac:dyDescent="0.25">
      <c r="A78" s="300" t="s">
        <v>1507</v>
      </c>
      <c r="B78" s="1"/>
      <c r="C78" s="1"/>
      <c r="D78" s="287" t="s">
        <v>1506</v>
      </c>
      <c r="E78" s="288"/>
      <c r="F78" s="289" t="s">
        <v>1508</v>
      </c>
      <c r="G78" s="1"/>
      <c r="H78" s="294" t="s">
        <v>1509</v>
      </c>
      <c r="I78" s="290"/>
      <c r="J78" s="291" t="b">
        <v>0</v>
      </c>
      <c r="K78" s="1"/>
      <c r="L78" s="294" t="s">
        <v>1509</v>
      </c>
      <c r="M78" s="290"/>
      <c r="N78" s="291" t="b">
        <v>0</v>
      </c>
      <c r="O78" s="1"/>
      <c r="P78" s="294" t="s">
        <v>1509</v>
      </c>
      <c r="Q78" s="290"/>
      <c r="R78" s="291" t="b">
        <v>0</v>
      </c>
      <c r="S78" s="158"/>
    </row>
    <row r="79" spans="1:30" x14ac:dyDescent="0.25">
      <c r="A79" s="178"/>
      <c r="B79" s="1"/>
      <c r="C79" s="1"/>
      <c r="D79" s="294" t="s">
        <v>1502</v>
      </c>
      <c r="E79" s="290"/>
      <c r="F79" s="295">
        <v>0</v>
      </c>
      <c r="G79" s="1"/>
      <c r="H79" s="1"/>
      <c r="I79" s="1"/>
      <c r="J79" s="1"/>
      <c r="K79" s="1"/>
      <c r="L79" s="1"/>
      <c r="M79" s="1"/>
      <c r="N79" s="1"/>
      <c r="O79" s="1"/>
      <c r="P79" s="1"/>
      <c r="Q79" s="1"/>
      <c r="R79" s="1"/>
      <c r="S79" s="158"/>
    </row>
    <row r="80" spans="1:30" x14ac:dyDescent="0.25">
      <c r="A80" s="299" t="s">
        <v>1510</v>
      </c>
      <c r="B80" s="289" t="s">
        <v>1511</v>
      </c>
      <c r="C80" s="1"/>
      <c r="D80" s="294" t="s">
        <v>1504</v>
      </c>
      <c r="E80" s="290"/>
      <c r="F80" s="295">
        <v>1</v>
      </c>
      <c r="G80" s="1"/>
      <c r="H80" s="294" t="s">
        <v>1512</v>
      </c>
      <c r="I80" s="290"/>
      <c r="J80" s="305">
        <f>IF(J71=TRUE,$F$71*$F$81/VLOOKUP('[1]Partie1 - Sommaire &amp; site '!$D$34,Calculs!$A$71:$B$73,2,FALSE),IF(OR(J72=TRUE,J75=TRUE),$F$72*$F$81,IF(OR(J73=TRUE,J74=TRUE),$F$73*$F$81)))</f>
        <v>0.38571428571428579</v>
      </c>
      <c r="K80" s="1"/>
      <c r="L80" s="294" t="s">
        <v>1512</v>
      </c>
      <c r="M80" s="290"/>
      <c r="N80" s="305">
        <f>IF(N71=TRUE,$F$71*$F$81/VLOOKUP('[1]Partie1 - Sommaire &amp; site '!$D$34,Calculs!$A$71:$B$73,2,FALSE),IF(OR(N72=TRUE,N75=TRUE),$F$72*$F$81,IF(OR(N73=TRUE,N74=TRUE),$F$73*$F$81)))</f>
        <v>0.38571428571428579</v>
      </c>
      <c r="O80" s="1"/>
      <c r="P80" s="294" t="s">
        <v>1512</v>
      </c>
      <c r="Q80" s="290"/>
      <c r="R80" s="305">
        <f>IF(R71=TRUE,$F$71*$F$81/VLOOKUP('[1]Partie1 - Sommaire &amp; site '!$D$34,Calculs!$A$71:$B$73,2,FALSE),IF(OR(R72=TRUE,R75=TRUE),$F$72*$F$81,IF(OR(R73=TRUE,R74=TRUE),$F$73*$F$81)))</f>
        <v>0.38571428571428579</v>
      </c>
      <c r="S80" s="158"/>
    </row>
    <row r="81" spans="1:44" x14ac:dyDescent="0.25">
      <c r="A81" s="300" t="s">
        <v>1513</v>
      </c>
      <c r="B81" s="295"/>
      <c r="C81" s="1"/>
      <c r="D81" s="294" t="s">
        <v>1507</v>
      </c>
      <c r="E81" s="290"/>
      <c r="F81" s="295">
        <v>0.3</v>
      </c>
      <c r="G81" s="1"/>
      <c r="H81" s="1"/>
      <c r="I81" s="1"/>
      <c r="J81" s="1"/>
      <c r="K81" s="1"/>
      <c r="L81" s="1"/>
      <c r="M81" s="1"/>
      <c r="N81" s="1"/>
      <c r="O81" s="1"/>
      <c r="P81" s="1"/>
      <c r="Q81" s="1"/>
      <c r="R81" s="1"/>
      <c r="S81" s="158"/>
    </row>
    <row r="82" spans="1:44" x14ac:dyDescent="0.25">
      <c r="A82" s="300" t="s">
        <v>1514</v>
      </c>
      <c r="B82" s="295"/>
      <c r="C82" s="1"/>
      <c r="D82" s="294"/>
      <c r="E82" s="290"/>
      <c r="F82" s="295"/>
      <c r="G82" s="1"/>
      <c r="H82" s="294" t="s">
        <v>1515</v>
      </c>
      <c r="I82" s="290"/>
      <c r="J82" s="306">
        <f>IF(J78=TRUE,8600,IF(OR(J76=TRUE,J77="NON"),[1]Surfaces!$A$20,IF(J77="OUI",'[1]Durée  éclairage'!$I$36,'[1]Durée  éclairage'!$I$36+'[1]Durée  éclairage'!$J$36*J80)))</f>
        <v>2193</v>
      </c>
      <c r="K82" s="1"/>
      <c r="L82" s="294" t="s">
        <v>1515</v>
      </c>
      <c r="M82" s="290"/>
      <c r="N82" s="306">
        <f>IF(N78=TRUE,8600,IF(OR(N76=TRUE,N77="NON"),[1]Surfaces!$A$20,IF(N77="OUI",'[1]Durée  éclairage'!$I$36,'[1]Durée  éclairage'!$I$36+'[1]Durée  éclairage'!$J$36*N80)))</f>
        <v>2193</v>
      </c>
      <c r="O82" s="1"/>
      <c r="P82" s="294" t="s">
        <v>1515</v>
      </c>
      <c r="Q82" s="290"/>
      <c r="R82" s="306">
        <f>IF(R78=TRUE,8600,IF(OR(R76=TRUE,R77="NON"),[1]Surfaces!$A$20,IF(R77="OUI",'[1]Durée  éclairage'!$I$36,'[1]Durée  éclairage'!$I$36+'[1]Durée  éclairage'!$J$36*R80)))</f>
        <v>2193</v>
      </c>
      <c r="S82" s="158"/>
    </row>
    <row r="83" spans="1:44" x14ac:dyDescent="0.25">
      <c r="A83" s="307"/>
      <c r="B83" s="308"/>
      <c r="C83" s="205"/>
      <c r="D83" s="309"/>
      <c r="E83" s="309"/>
      <c r="F83" s="308"/>
      <c r="G83" s="205"/>
      <c r="H83" s="309"/>
      <c r="I83" s="309"/>
      <c r="J83" s="310"/>
      <c r="K83" s="205"/>
      <c r="L83" s="309"/>
      <c r="M83" s="309"/>
      <c r="N83" s="310"/>
      <c r="O83" s="205"/>
      <c r="P83" s="309"/>
      <c r="Q83" s="309"/>
      <c r="R83" s="310"/>
      <c r="S83" s="311"/>
    </row>
    <row r="84" spans="1:44" x14ac:dyDescent="0.25">
      <c r="A84" s="307"/>
      <c r="B84" s="308"/>
      <c r="C84" s="205"/>
      <c r="D84" s="309"/>
      <c r="E84" s="309"/>
      <c r="F84" s="308"/>
      <c r="G84" s="205"/>
      <c r="H84" s="294" t="s">
        <v>1516</v>
      </c>
      <c r="I84" s="290"/>
      <c r="J84" s="306">
        <f>J82*'[1]Partie 7&amp;8 - Eclairage-Elec'!$D14/1000</f>
        <v>9263.232</v>
      </c>
      <c r="K84" s="312" t="s">
        <v>1364</v>
      </c>
      <c r="L84" s="294" t="s">
        <v>1516</v>
      </c>
      <c r="M84" s="290"/>
      <c r="N84" s="306">
        <f>N82*'[1]Partie 7&amp;8 - Eclairage-Elec'!$D28/1000</f>
        <v>8223.75</v>
      </c>
      <c r="O84" s="312" t="s">
        <v>1364</v>
      </c>
      <c r="P84" s="294" t="s">
        <v>1516</v>
      </c>
      <c r="Q84" s="290"/>
      <c r="R84" s="306">
        <f>R82*'[1]Partie 7&amp;8 - Eclairage-Elec'!D42/1000</f>
        <v>9903.5879999999997</v>
      </c>
      <c r="S84" s="313" t="s">
        <v>1364</v>
      </c>
    </row>
    <row r="85" spans="1:44" ht="15.75" thickBot="1" x14ac:dyDescent="0.3">
      <c r="A85" s="314"/>
      <c r="B85" s="315"/>
      <c r="C85" s="189"/>
      <c r="D85" s="189"/>
      <c r="E85" s="189"/>
      <c r="F85" s="189"/>
      <c r="G85" s="316"/>
      <c r="H85" s="316"/>
      <c r="I85" s="315"/>
      <c r="J85" s="189"/>
      <c r="K85" s="316"/>
      <c r="L85" s="316"/>
      <c r="M85" s="317"/>
      <c r="N85" s="189"/>
      <c r="O85" s="190"/>
      <c r="P85" s="190"/>
      <c r="Q85" s="190"/>
      <c r="R85" s="190"/>
      <c r="S85" s="191"/>
    </row>
    <row r="86" spans="1:44" ht="16.5" thickTop="1" thickBot="1" x14ac:dyDescent="0.3">
      <c r="A86" s="261"/>
      <c r="B86" s="261"/>
      <c r="C86" s="261"/>
      <c r="D86" s="261"/>
      <c r="E86" s="261"/>
      <c r="F86" s="261"/>
      <c r="G86" s="261"/>
      <c r="H86" s="261"/>
      <c r="I86" s="261"/>
      <c r="J86" s="261"/>
      <c r="K86" s="261"/>
      <c r="L86" s="261"/>
      <c r="M86" s="261"/>
      <c r="N86" s="261"/>
    </row>
    <row r="87" spans="1:44" ht="19.5" thickTop="1" x14ac:dyDescent="0.3">
      <c r="A87" s="318" t="s">
        <v>1517</v>
      </c>
      <c r="B87" s="155"/>
      <c r="C87" s="155" t="s">
        <v>1518</v>
      </c>
      <c r="D87" s="155"/>
      <c r="E87" s="155"/>
      <c r="F87" s="155"/>
      <c r="G87" s="155"/>
      <c r="H87" s="155"/>
      <c r="I87" s="155"/>
      <c r="J87" s="155"/>
      <c r="K87" s="155"/>
      <c r="L87" s="155"/>
      <c r="M87" s="155"/>
      <c r="N87" s="155"/>
      <c r="O87" s="155"/>
      <c r="P87" s="155"/>
      <c r="Q87" s="155"/>
      <c r="R87" s="155"/>
      <c r="S87" s="155"/>
      <c r="T87" s="155"/>
      <c r="U87" s="155"/>
      <c r="V87" s="155"/>
      <c r="W87" s="155"/>
      <c r="X87" s="155"/>
      <c r="Y87" s="155"/>
      <c r="Z87" s="155"/>
      <c r="AA87" s="155"/>
      <c r="AB87" s="155"/>
      <c r="AC87" s="156"/>
    </row>
    <row r="88" spans="1:44" ht="19.5" thickBot="1" x14ac:dyDescent="0.35">
      <c r="A88" s="285"/>
      <c r="B88" s="1"/>
      <c r="C88" s="1"/>
      <c r="D88" s="1"/>
      <c r="E88" s="1"/>
      <c r="F88" s="1"/>
      <c r="G88" s="1"/>
      <c r="H88" s="1"/>
      <c r="I88" s="1"/>
      <c r="J88" s="1"/>
      <c r="K88" s="1"/>
      <c r="L88" s="1"/>
      <c r="M88" s="1"/>
      <c r="N88" s="1"/>
      <c r="O88" s="1"/>
      <c r="P88" s="1"/>
      <c r="Q88" s="163" t="s">
        <v>1519</v>
      </c>
      <c r="R88" s="1"/>
      <c r="S88" s="1"/>
      <c r="T88" s="1"/>
      <c r="U88" s="1"/>
      <c r="V88" s="1"/>
      <c r="W88" s="1"/>
      <c r="X88" s="163" t="s">
        <v>1520</v>
      </c>
      <c r="Y88" s="1"/>
      <c r="Z88" s="1"/>
      <c r="AA88" s="1"/>
      <c r="AB88" s="1"/>
      <c r="AC88" s="158"/>
    </row>
    <row r="89" spans="1:44" ht="30.75" thickBot="1" x14ac:dyDescent="0.3">
      <c r="A89" s="319"/>
      <c r="B89" s="320" t="s">
        <v>1521</v>
      </c>
      <c r="C89" s="321" t="s">
        <v>1522</v>
      </c>
      <c r="D89" s="322"/>
      <c r="E89" s="1"/>
      <c r="F89" s="1"/>
      <c r="G89" s="1"/>
      <c r="H89" s="1"/>
      <c r="I89" s="1"/>
      <c r="J89" s="1"/>
      <c r="K89" s="1"/>
      <c r="L89" s="1"/>
      <c r="M89" s="323"/>
      <c r="N89" s="324" t="s">
        <v>1523</v>
      </c>
      <c r="O89" s="324" t="s">
        <v>1524</v>
      </c>
      <c r="P89" s="1"/>
      <c r="Q89" s="1"/>
      <c r="R89" s="1"/>
      <c r="S89" s="325" t="s">
        <v>1393</v>
      </c>
      <c r="T89" s="326" t="s">
        <v>1395</v>
      </c>
      <c r="U89" s="326" t="s">
        <v>1249</v>
      </c>
      <c r="V89" s="1"/>
      <c r="W89" s="1"/>
      <c r="X89" s="1"/>
      <c r="Y89" s="325" t="s">
        <v>1393</v>
      </c>
      <c r="Z89" s="326" t="s">
        <v>1395</v>
      </c>
      <c r="AA89" s="326" t="s">
        <v>1249</v>
      </c>
      <c r="AB89" s="1"/>
      <c r="AC89" s="158"/>
    </row>
    <row r="90" spans="1:44" ht="15.75" thickBot="1" x14ac:dyDescent="0.3">
      <c r="A90" s="327" t="s">
        <v>1525</v>
      </c>
      <c r="B90" s="328">
        <v>80</v>
      </c>
      <c r="C90" s="329">
        <f>B90/2</f>
        <v>40</v>
      </c>
      <c r="D90" s="328" t="s">
        <v>1526</v>
      </c>
      <c r="E90" s="1"/>
      <c r="F90" s="1"/>
      <c r="G90" s="1"/>
      <c r="H90" s="1"/>
      <c r="I90" s="1"/>
      <c r="J90" s="1"/>
      <c r="K90" s="1"/>
      <c r="L90" s="1"/>
      <c r="M90" s="330" t="s">
        <v>1393</v>
      </c>
      <c r="N90" s="323" t="b">
        <v>0</v>
      </c>
      <c r="O90" s="323" t="b">
        <v>1</v>
      </c>
      <c r="P90" s="1"/>
      <c r="Q90" s="331" t="s">
        <v>1527</v>
      </c>
      <c r="R90" s="332"/>
      <c r="S90" s="333">
        <f>IF('[1]Partie 9 - ECS'!$H$19="Oui",$C$90*'[1]Partie 9 - ECS'!$G$19,Calculs!$B$90*'[1]Partie 9 - ECS'!$G$19)+IF('[1]Partie 9 - ECS'!$H$20="Oui",$C$91*'[1]Partie 9 - ECS'!$G$20,Calculs!$B$91*'[1]Partie 9 - ECS'!$G$20)</f>
        <v>320</v>
      </c>
      <c r="T90" s="334">
        <f>IF('[1]Partie 9 - ECS'!$H$38="Oui",$C$90*'[1]Partie 9 - ECS'!$G$38,Calculs!$B$90*'[1]Partie 9 - ECS'!$G$38)+IF('[1]Partie 9 - ECS'!$H$39="Oui",$C$91*'[1]Partie 9 - ECS'!$G$39,Calculs!$B$91*'[1]Partie 9 - ECS'!$G$39)</f>
        <v>0</v>
      </c>
      <c r="U90" s="334">
        <f>S90+T90</f>
        <v>320</v>
      </c>
      <c r="V90" s="335" t="s">
        <v>1528</v>
      </c>
      <c r="W90" s="1"/>
      <c r="X90" s="332" t="s">
        <v>1529</v>
      </c>
      <c r="Y90" s="336" t="str">
        <f>IF('[1]Partie 9 - ECS'!$F$17="Non","Sans_Objet",70%)</f>
        <v>Sans_Objet</v>
      </c>
      <c r="Z90" s="336" t="str">
        <f>IF('[1]Partie 9 - ECS'!$F$36="Non","Sans_Objet",70%)</f>
        <v>Sans_Objet</v>
      </c>
      <c r="AA90" s="334"/>
      <c r="AB90" s="1"/>
      <c r="AC90" s="158"/>
    </row>
    <row r="91" spans="1:44" ht="15.75" thickBot="1" x14ac:dyDescent="0.3">
      <c r="A91" s="337" t="s">
        <v>1530</v>
      </c>
      <c r="B91" s="338">
        <v>5</v>
      </c>
      <c r="C91" s="339">
        <f>B91/2</f>
        <v>2.5</v>
      </c>
      <c r="D91" s="338" t="s">
        <v>1531</v>
      </c>
      <c r="E91" s="1"/>
      <c r="F91" s="1"/>
      <c r="G91" s="1"/>
      <c r="H91" s="1"/>
      <c r="I91" s="1"/>
      <c r="J91" s="1"/>
      <c r="K91" s="1"/>
      <c r="L91" s="1"/>
      <c r="M91" s="330" t="s">
        <v>1395</v>
      </c>
      <c r="N91" s="323" t="b">
        <v>0</v>
      </c>
      <c r="O91" s="323" t="b">
        <v>0</v>
      </c>
      <c r="P91" s="1"/>
      <c r="Q91" s="331" t="s">
        <v>1532</v>
      </c>
      <c r="R91" s="332"/>
      <c r="S91" s="340">
        <f>S90*(37-$C$95)/(60-$C$95)</f>
        <v>170.70993914807303</v>
      </c>
      <c r="T91" s="340">
        <f>T90*(37-$C$95)/(60-$C$95)</f>
        <v>0</v>
      </c>
      <c r="U91" s="341">
        <f>S91+T91</f>
        <v>170.70993914807303</v>
      </c>
      <c r="V91" s="335" t="s">
        <v>1533</v>
      </c>
      <c r="W91" s="1"/>
      <c r="X91" s="332" t="s">
        <v>1534</v>
      </c>
      <c r="Y91" s="333" t="e">
        <f>IF('[1]Partie 9 - ECS'!$E$15="Non",8600*'[1]Partie 9 - ECS'!$C$17/1000,(8600-52*'[1]Partie 9 - ECS'!$H$16)*'[1]Partie 9 - ECS'!$C$17/1000)*IF(Y90="Sans_Objet",1,Y90)</f>
        <v>#REF!</v>
      </c>
      <c r="Z91" s="333">
        <f>IF('[1]Partie 9 - ECS'!$E$34="Non",8600*'[1]Partie 9 - ECS'!$C$36/1000,(8600-52*'[1]Partie 9 - ECS'!$H$35)*'[1]Partie 9 - ECS'!$C$36/1000)*IF(Z90="Sans_Objet",1,Z90)</f>
        <v>0</v>
      </c>
      <c r="AA91" s="334" t="e">
        <f>Y91+Z91</f>
        <v>#REF!</v>
      </c>
      <c r="AB91" s="335" t="s">
        <v>1450</v>
      </c>
      <c r="AC91" s="158"/>
    </row>
    <row r="92" spans="1:44" ht="16.5" thickTop="1" thickBot="1" x14ac:dyDescent="0.3">
      <c r="A92" s="342"/>
      <c r="B92" s="343"/>
      <c r="C92" s="343"/>
      <c r="D92" s="343"/>
      <c r="E92" s="1"/>
      <c r="F92" s="1"/>
      <c r="G92" s="1"/>
      <c r="H92" s="1"/>
      <c r="I92" s="1"/>
      <c r="J92" s="1"/>
      <c r="K92" s="1"/>
      <c r="L92" s="1"/>
      <c r="M92" s="1"/>
      <c r="N92" s="1"/>
      <c r="O92" s="1"/>
      <c r="P92" s="1"/>
      <c r="Q92" s="344" t="s">
        <v>1535</v>
      </c>
      <c r="R92" s="345"/>
      <c r="S92" s="346">
        <f>S91*1*4.184*(60-$C$95)/3600*'[1]Partie1 - Sommaire &amp; site '!$D$29</f>
        <v>2494.2218666666668</v>
      </c>
      <c r="T92" s="346">
        <f>T91*1*4.184*(60-$C$95)/3600*'[1]Partie1 - Sommaire &amp; site '!$D$29</f>
        <v>0</v>
      </c>
      <c r="U92" s="347">
        <f>S92+T92</f>
        <v>2494.2218666666668</v>
      </c>
      <c r="V92" s="348" t="s">
        <v>1450</v>
      </c>
      <c r="W92" s="1"/>
      <c r="X92" s="1"/>
      <c r="Y92" s="1"/>
      <c r="Z92" s="1"/>
      <c r="AA92" s="1"/>
      <c r="AB92" s="1"/>
      <c r="AC92" s="158"/>
    </row>
    <row r="93" spans="1:44" ht="15.75" thickBot="1" x14ac:dyDescent="0.3">
      <c r="A93" s="349" t="s">
        <v>1536</v>
      </c>
      <c r="B93" s="350">
        <v>0.3</v>
      </c>
      <c r="C93" s="350" t="s">
        <v>1537</v>
      </c>
      <c r="D93" s="351">
        <f>[1]Surfaces!I4</f>
        <v>0</v>
      </c>
      <c r="E93" s="1"/>
      <c r="F93" s="1"/>
      <c r="G93" s="1"/>
      <c r="H93" s="1"/>
      <c r="I93" s="1"/>
      <c r="J93" s="1"/>
      <c r="K93" s="1"/>
      <c r="L93" s="1"/>
      <c r="M93" s="1"/>
      <c r="N93" s="1"/>
      <c r="O93" s="1"/>
      <c r="P93" s="1"/>
      <c r="Q93" s="331"/>
      <c r="R93" s="332"/>
      <c r="S93" s="340"/>
      <c r="T93" s="340"/>
      <c r="U93" s="341"/>
      <c r="V93" s="335"/>
      <c r="W93" s="1"/>
      <c r="X93" s="1"/>
      <c r="Y93" s="1"/>
      <c r="Z93" s="1"/>
      <c r="AA93" s="1"/>
      <c r="AB93" s="1"/>
      <c r="AC93" s="158"/>
    </row>
    <row r="94" spans="1:44" ht="15.75" thickBot="1" x14ac:dyDescent="0.3">
      <c r="A94" s="349" t="s">
        <v>1538</v>
      </c>
      <c r="B94" s="350">
        <v>0.3</v>
      </c>
      <c r="C94" s="350" t="s">
        <v>1537</v>
      </c>
      <c r="D94" s="352">
        <f>[1]Surfaces!I5</f>
        <v>0</v>
      </c>
      <c r="E94" s="1"/>
      <c r="F94" s="1"/>
      <c r="G94" s="1"/>
      <c r="H94" s="1"/>
      <c r="I94" s="1"/>
      <c r="J94" s="1"/>
      <c r="K94" s="1"/>
      <c r="L94" s="1"/>
      <c r="M94" s="1"/>
      <c r="N94" s="1"/>
      <c r="O94" s="1"/>
      <c r="P94" s="1"/>
      <c r="Q94" s="1"/>
      <c r="R94" s="1"/>
      <c r="S94" s="1"/>
      <c r="T94" s="1"/>
      <c r="U94" s="1"/>
      <c r="V94" s="1"/>
      <c r="W94" s="1"/>
      <c r="X94" s="1"/>
      <c r="Y94" s="1"/>
      <c r="Z94" s="1"/>
      <c r="AA94" s="1"/>
      <c r="AB94" s="1"/>
      <c r="AC94" s="158"/>
      <c r="AP94" s="353" t="s">
        <v>1539</v>
      </c>
      <c r="AQ94" s="353" t="s">
        <v>1540</v>
      </c>
      <c r="AR94" s="354" t="s">
        <v>1541</v>
      </c>
    </row>
    <row r="95" spans="1:44" ht="15.75" thickBot="1" x14ac:dyDescent="0.3">
      <c r="A95" s="1026" t="s">
        <v>1542</v>
      </c>
      <c r="B95" s="1027"/>
      <c r="C95" s="355">
        <v>10.7</v>
      </c>
      <c r="D95" s="335" t="s">
        <v>1382</v>
      </c>
      <c r="E95" s="1"/>
      <c r="F95" s="1"/>
      <c r="G95" s="1"/>
      <c r="H95" s="1"/>
      <c r="I95" s="1"/>
      <c r="J95" s="1"/>
      <c r="K95" s="1"/>
      <c r="L95" s="1"/>
      <c r="M95" s="1"/>
      <c r="N95" s="1"/>
      <c r="O95" s="1"/>
      <c r="P95" s="1"/>
      <c r="Q95" s="1"/>
      <c r="R95" s="1"/>
      <c r="S95" s="1"/>
      <c r="T95" s="1"/>
      <c r="U95" s="1"/>
      <c r="V95" s="1"/>
      <c r="W95" s="1"/>
      <c r="X95" s="1"/>
      <c r="Y95" s="1" t="s">
        <v>1543</v>
      </c>
      <c r="Z95" s="1"/>
      <c r="AA95" s="1"/>
      <c r="AB95" s="1"/>
      <c r="AC95" s="158"/>
      <c r="AP95" s="116">
        <v>300</v>
      </c>
      <c r="AQ95" s="116">
        <f>0.173</f>
        <v>0.17299999999999999</v>
      </c>
      <c r="AR95" s="116">
        <f t="shared" ref="AR95:AR105" si="8">AP95*AQ95*(60-20)/1000/24</f>
        <v>8.6500000000000007E-2</v>
      </c>
    </row>
    <row r="96" spans="1:44" ht="15.75" thickBot="1" x14ac:dyDescent="0.3">
      <c r="A96" s="178"/>
      <c r="B96" s="1"/>
      <c r="C96" s="1"/>
      <c r="D96" s="1"/>
      <c r="E96" s="1"/>
      <c r="F96" s="1"/>
      <c r="G96" s="1"/>
      <c r="H96" s="1"/>
      <c r="I96" s="1"/>
      <c r="J96" s="1"/>
      <c r="K96" s="1"/>
      <c r="L96" s="1"/>
      <c r="M96" s="356" t="s">
        <v>1344</v>
      </c>
      <c r="N96" s="356" t="s">
        <v>1346</v>
      </c>
      <c r="O96" s="357" t="s">
        <v>1489</v>
      </c>
      <c r="P96" s="1"/>
      <c r="Q96" s="163" t="s">
        <v>1544</v>
      </c>
      <c r="R96" s="1"/>
      <c r="S96" s="1"/>
      <c r="T96" s="1"/>
      <c r="U96" s="1"/>
      <c r="V96" s="1"/>
      <c r="W96" s="1"/>
      <c r="X96" s="1"/>
      <c r="Y96" s="1"/>
      <c r="Z96" s="1"/>
      <c r="AA96" s="1"/>
      <c r="AB96" s="1"/>
      <c r="AC96" s="158"/>
      <c r="AP96" s="116">
        <v>500</v>
      </c>
      <c r="AQ96" s="116">
        <v>0.13600000000000001</v>
      </c>
      <c r="AR96" s="116">
        <f t="shared" si="8"/>
        <v>0.11333333333333334</v>
      </c>
    </row>
    <row r="97" spans="1:44" ht="15.75" thickBot="1" x14ac:dyDescent="0.3">
      <c r="A97" s="349" t="s">
        <v>1465</v>
      </c>
      <c r="B97" s="358"/>
      <c r="C97" s="1"/>
      <c r="D97" s="1"/>
      <c r="E97" s="1"/>
      <c r="F97" s="1"/>
      <c r="G97" s="1"/>
      <c r="H97" s="1"/>
      <c r="I97" s="1"/>
      <c r="J97" s="1"/>
      <c r="K97" s="1"/>
      <c r="L97" s="1"/>
      <c r="M97" s="359">
        <f>VLOOKUP('[1]Partie 9 - ECS'!C19,Calculs!$A$98:$B$101,2,FALSE)</f>
        <v>1</v>
      </c>
      <c r="N97" s="359">
        <f>VLOOKUP('[1]Partie 9 - ECS'!C20,Calculs!$A$98:$B$101,2,FALSE)</f>
        <v>1</v>
      </c>
      <c r="O97" s="360">
        <f>M97*N97</f>
        <v>1</v>
      </c>
      <c r="P97" s="1"/>
      <c r="Q97" s="1"/>
      <c r="R97" s="1"/>
      <c r="S97" s="325" t="s">
        <v>1393</v>
      </c>
      <c r="T97" s="361" t="s">
        <v>1395</v>
      </c>
      <c r="U97" s="1"/>
      <c r="V97" s="1"/>
      <c r="W97" s="1"/>
      <c r="X97" s="1"/>
      <c r="Y97" s="1"/>
      <c r="Z97" s="1"/>
      <c r="AA97" s="1"/>
      <c r="AB97" s="1"/>
      <c r="AC97" s="158"/>
      <c r="AP97" s="116">
        <v>750</v>
      </c>
      <c r="AQ97" s="116">
        <v>0.111</v>
      </c>
      <c r="AR97" s="116">
        <f t="shared" si="8"/>
        <v>0.13875000000000001</v>
      </c>
    </row>
    <row r="98" spans="1:44" ht="15.75" thickBot="1" x14ac:dyDescent="0.3">
      <c r="A98" s="362" t="s">
        <v>1351</v>
      </c>
      <c r="B98" s="363">
        <v>1</v>
      </c>
      <c r="C98" s="1" t="s">
        <v>1545</v>
      </c>
      <c r="D98" s="1"/>
      <c r="E98" s="1"/>
      <c r="F98" s="1"/>
      <c r="G98" s="1"/>
      <c r="H98" s="1"/>
      <c r="I98" s="1"/>
      <c r="J98" s="1"/>
      <c r="K98" s="1"/>
      <c r="L98" s="1"/>
      <c r="M98" s="359">
        <f>VLOOKUP('[1]Partie 9 - ECS'!C38,Calculs!$A$98:$B$101,2,FALSE)</f>
        <v>1</v>
      </c>
      <c r="N98" s="359">
        <f>VLOOKUP('[1]Partie 9 - ECS'!C39,Calculs!$A$98:$B$101,2,FALSE)</f>
        <v>1</v>
      </c>
      <c r="O98" s="360">
        <f>M98*N98</f>
        <v>1</v>
      </c>
      <c r="P98" s="1"/>
      <c r="Q98" s="331" t="s">
        <v>1546</v>
      </c>
      <c r="R98" s="332" t="s">
        <v>1547</v>
      </c>
      <c r="S98" s="364">
        <f>0.00008*'[1]Partie 9 - ECS'!$C$12 + 0.0839</f>
        <v>9.9900000000000003E-2</v>
      </c>
      <c r="T98" s="365">
        <f>0.00008*'[1]Partie 9 - ECS'!$C$31 + 0.0839</f>
        <v>9.1900000000000009E-2</v>
      </c>
      <c r="U98" s="1"/>
      <c r="V98" s="1"/>
      <c r="W98" s="1"/>
      <c r="X98" s="1"/>
      <c r="Y98" s="1"/>
      <c r="Z98" s="1"/>
      <c r="AA98" s="1"/>
      <c r="AB98" s="1"/>
      <c r="AC98" s="158"/>
      <c r="AP98" s="116">
        <v>1000</v>
      </c>
      <c r="AQ98" s="116">
        <f>(0.103+0.094)/2</f>
        <v>9.8500000000000004E-2</v>
      </c>
      <c r="AR98" s="116">
        <f t="shared" si="8"/>
        <v>0.16416666666666666</v>
      </c>
    </row>
    <row r="99" spans="1:44" ht="15.75" thickBot="1" x14ac:dyDescent="0.3">
      <c r="A99" s="366" t="s">
        <v>1345</v>
      </c>
      <c r="B99" s="367">
        <v>0.96</v>
      </c>
      <c r="C99" s="1"/>
      <c r="D99" s="1"/>
      <c r="E99" s="1"/>
      <c r="F99" s="1"/>
      <c r="G99" s="1"/>
      <c r="H99" s="1"/>
      <c r="I99" s="1"/>
      <c r="J99" s="1"/>
      <c r="K99" s="1"/>
      <c r="L99" s="1"/>
      <c r="M99" s="1"/>
      <c r="N99" s="1"/>
      <c r="O99" s="1"/>
      <c r="P99" s="1"/>
      <c r="Q99" s="331" t="s">
        <v>1548</v>
      </c>
      <c r="R99" s="332"/>
      <c r="S99" s="340" t="str">
        <f>IF('[1]Partie 9 - ECS'!$E$15="Non","Non applicable",AVERAGE(60,60-(S98*3600*'[1]Partie 9 - ECS'!$E$16)/('[1]Partie 9 - ECS'!$C$12*1*4.184)))</f>
        <v>Non applicable</v>
      </c>
      <c r="T99" s="368" t="str">
        <f>IF('[1]Partie 9 - ECS'!$E$34="Non","Non applicable",AVERAGE(60,60-(T98*3600*'[1]Partie 9 - ECS'!$E$35)/('[1]Partie 9 - ECS'!$C$31*1*4.184)))</f>
        <v>Non applicable</v>
      </c>
      <c r="U99" s="1"/>
      <c r="V99" s="1"/>
      <c r="W99" s="1"/>
      <c r="X99" s="1"/>
      <c r="Y99" s="1"/>
      <c r="Z99" s="1"/>
      <c r="AA99" s="1"/>
      <c r="AB99" s="1"/>
      <c r="AC99" s="158"/>
      <c r="AP99" s="116">
        <v>1500</v>
      </c>
      <c r="AQ99" s="116">
        <f>(0.088+0.083)/2</f>
        <v>8.5499999999999993E-2</v>
      </c>
      <c r="AR99" s="116">
        <f t="shared" si="8"/>
        <v>0.21375</v>
      </c>
    </row>
    <row r="100" spans="1:44" ht="15.75" thickBot="1" x14ac:dyDescent="0.3">
      <c r="A100" s="366" t="s">
        <v>1255</v>
      </c>
      <c r="B100" s="367">
        <v>0.93</v>
      </c>
      <c r="C100" s="1"/>
      <c r="D100" s="1"/>
      <c r="E100" s="1"/>
      <c r="F100" s="1"/>
      <c r="G100" s="1"/>
      <c r="H100" s="1"/>
      <c r="I100" s="1"/>
      <c r="J100" s="1"/>
      <c r="K100" s="1"/>
      <c r="L100" s="1"/>
      <c r="M100" s="1"/>
      <c r="N100" s="1"/>
      <c r="O100" s="1"/>
      <c r="P100" s="1"/>
      <c r="Q100" s="331" t="s">
        <v>1549</v>
      </c>
      <c r="R100" s="332" t="s">
        <v>1450</v>
      </c>
      <c r="S100" s="340">
        <f>IF('[1]Partie 9 - ECS'!$E$15="Non",S98*24*365,(S98*(24-'[1]Partie 9 - ECS'!$E$16)+'[1]Partie 9 - ECS'!$E$16*S98*(S99-20)/(60-20))*365)</f>
        <v>875.12400000000002</v>
      </c>
      <c r="T100" s="368">
        <f>IF('[1]Partie 9 - ECS'!$E$34="Non",T98*24*365,(T98*(24-'[1]Partie 9 - ECS'!$E$35)+'[1]Partie 9 - ECS'!$E$35*T98*(T99-20)/(60-20))*365)</f>
        <v>805.04400000000021</v>
      </c>
      <c r="U100" s="335" t="s">
        <v>1450</v>
      </c>
      <c r="V100" s="1"/>
      <c r="W100" s="1"/>
      <c r="X100" s="1"/>
      <c r="Y100" s="1"/>
      <c r="Z100" s="1"/>
      <c r="AA100" s="1"/>
      <c r="AB100" s="1"/>
      <c r="AC100" s="158"/>
      <c r="AP100" s="116">
        <v>2000</v>
      </c>
      <c r="AQ100" s="116">
        <v>7.4999999999999997E-2</v>
      </c>
      <c r="AR100" s="116">
        <f t="shared" si="8"/>
        <v>0.25</v>
      </c>
    </row>
    <row r="101" spans="1:44" ht="15.75" thickBot="1" x14ac:dyDescent="0.3">
      <c r="A101" s="369" t="s">
        <v>1348</v>
      </c>
      <c r="B101" s="370">
        <v>0.9</v>
      </c>
      <c r="C101" s="1"/>
      <c r="D101" s="1"/>
      <c r="E101" s="1"/>
      <c r="F101" s="1"/>
      <c r="G101" s="1"/>
      <c r="H101" s="1"/>
      <c r="I101" s="1"/>
      <c r="J101" s="1"/>
      <c r="K101" s="1"/>
      <c r="L101" s="1"/>
      <c r="M101" s="1"/>
      <c r="N101" s="1"/>
      <c r="O101" s="1"/>
      <c r="P101" s="1"/>
      <c r="Q101" s="331" t="s">
        <v>1550</v>
      </c>
      <c r="R101" s="332" t="s">
        <v>1450</v>
      </c>
      <c r="S101" s="340">
        <f>IF(O90=TRUE,'[1]Partie 9 - ECS'!$G$14*$B$93*(60-20)*(8600-90%*('[1]Partie 9 - ECS'!$H$16)*52)/1000,0)</f>
        <v>1032</v>
      </c>
      <c r="T101" s="368">
        <f>IF(N91=TRUE,'[1]Partie 9 - ECS'!$G$33*$B$93*(60-20)*(8600-90%*('[1]Partie 9 - ECS'!$H$35)*52)/1000,0)</f>
        <v>0</v>
      </c>
      <c r="U101" s="335" t="s">
        <v>1450</v>
      </c>
      <c r="V101" s="1"/>
      <c r="W101" s="1"/>
      <c r="X101" s="1"/>
      <c r="Y101" s="1"/>
      <c r="Z101" s="1"/>
      <c r="AA101" s="1"/>
      <c r="AB101" s="1"/>
      <c r="AC101" s="158"/>
      <c r="AP101" s="116">
        <v>2500</v>
      </c>
      <c r="AQ101" s="116">
        <v>6.9000000000000006E-2</v>
      </c>
      <c r="AR101" s="116">
        <f t="shared" si="8"/>
        <v>0.28750000000000003</v>
      </c>
    </row>
    <row r="102" spans="1:44" ht="15.75" thickBot="1" x14ac:dyDescent="0.3">
      <c r="A102" s="178"/>
      <c r="B102" s="1"/>
      <c r="C102" s="1"/>
      <c r="D102" s="1"/>
      <c r="E102" s="1"/>
      <c r="F102" s="1"/>
      <c r="G102" s="1"/>
      <c r="H102" s="1"/>
      <c r="I102" s="1"/>
      <c r="J102" s="1"/>
      <c r="K102" s="1"/>
      <c r="L102" s="1"/>
      <c r="M102" s="1"/>
      <c r="N102" s="1"/>
      <c r="O102" s="1"/>
      <c r="P102" s="1"/>
      <c r="Q102" s="331" t="s">
        <v>1551</v>
      </c>
      <c r="R102" s="332"/>
      <c r="S102" s="371">
        <f>VLOOKUP('[1]Partie 9 - ECS'!$C$19,Calculs!$A$98:$B$101,2,FALSE)*VLOOKUP('[1]Partie 9 - ECS'!$C$20,Calculs!$A$98:$B$101,2,FALSE)</f>
        <v>1</v>
      </c>
      <c r="T102" s="372">
        <f>VLOOKUP('[1]Partie 9 - ECS'!$C$38,Calculs!$A$98:$B$101,2,FALSE)*VLOOKUP('[1]Partie 9 - ECS'!$C$39,Calculs!$A$98:$B$101,2,FALSE)</f>
        <v>1</v>
      </c>
      <c r="U102" s="1"/>
      <c r="V102" s="1"/>
      <c r="W102" s="1"/>
      <c r="X102" s="1"/>
      <c r="Y102" s="1"/>
      <c r="Z102" s="1"/>
      <c r="AA102" s="1"/>
      <c r="AB102" s="1"/>
      <c r="AC102" s="158"/>
      <c r="AP102" s="116">
        <v>3000</v>
      </c>
      <c r="AQ102" s="116">
        <v>6.7000000000000004E-2</v>
      </c>
      <c r="AR102" s="116">
        <f t="shared" si="8"/>
        <v>0.33499999999999996</v>
      </c>
    </row>
    <row r="103" spans="1:44" x14ac:dyDescent="0.25">
      <c r="A103" s="178"/>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58"/>
      <c r="AP103" s="116">
        <v>4000</v>
      </c>
      <c r="AQ103" s="116">
        <v>5.8000000000000003E-2</v>
      </c>
      <c r="AR103" s="116">
        <f t="shared" si="8"/>
        <v>0.38666666666666666</v>
      </c>
    </row>
    <row r="104" spans="1:44" ht="15.75" thickBot="1" x14ac:dyDescent="0.3">
      <c r="A104" s="178"/>
      <c r="B104" s="1"/>
      <c r="C104" s="1"/>
      <c r="D104" s="1"/>
      <c r="E104" s="1"/>
      <c r="F104" s="1"/>
      <c r="G104" s="1"/>
      <c r="H104" s="1"/>
      <c r="I104" s="1"/>
      <c r="J104" s="1"/>
      <c r="K104" s="1"/>
      <c r="L104" s="1"/>
      <c r="M104" s="1"/>
      <c r="N104" s="1"/>
      <c r="O104" s="1"/>
      <c r="P104" s="1"/>
      <c r="Q104" s="163" t="s">
        <v>1552</v>
      </c>
      <c r="R104" s="1"/>
      <c r="S104" s="1"/>
      <c r="T104" s="1"/>
      <c r="U104" s="1"/>
      <c r="V104" s="1"/>
      <c r="W104" s="1"/>
      <c r="X104" s="1"/>
      <c r="Y104" s="1"/>
      <c r="Z104" s="1"/>
      <c r="AA104" s="1"/>
      <c r="AB104" s="1"/>
      <c r="AC104" s="158"/>
      <c r="AP104" s="116">
        <v>5000</v>
      </c>
      <c r="AQ104" s="116">
        <v>5.6000000000000001E-2</v>
      </c>
      <c r="AR104" s="116">
        <f t="shared" si="8"/>
        <v>0.46666666666666662</v>
      </c>
    </row>
    <row r="105" spans="1:44" ht="15.75" thickBot="1" x14ac:dyDescent="0.3">
      <c r="A105" s="178"/>
      <c r="B105" s="1"/>
      <c r="C105" s="1"/>
      <c r="D105" s="1"/>
      <c r="E105" s="1"/>
      <c r="F105" s="1"/>
      <c r="G105" s="1"/>
      <c r="H105" s="1"/>
      <c r="I105" s="1"/>
      <c r="J105" s="1"/>
      <c r="K105" s="1"/>
      <c r="L105" s="1"/>
      <c r="M105" s="1"/>
      <c r="N105" s="1"/>
      <c r="O105" s="1"/>
      <c r="P105" s="1"/>
      <c r="Q105" s="1"/>
      <c r="R105" s="1"/>
      <c r="S105" s="325" t="s">
        <v>1393</v>
      </c>
      <c r="T105" s="361" t="s">
        <v>1395</v>
      </c>
      <c r="U105" s="326" t="s">
        <v>1249</v>
      </c>
      <c r="V105" s="1"/>
      <c r="W105" s="1"/>
      <c r="X105" s="1"/>
      <c r="Y105" s="1"/>
      <c r="Z105" s="1"/>
      <c r="AA105" s="1"/>
      <c r="AB105" s="1"/>
      <c r="AC105" s="158"/>
      <c r="AP105" s="116">
        <v>6000</v>
      </c>
      <c r="AQ105" s="116">
        <v>5.3999999999999999E-2</v>
      </c>
      <c r="AR105" s="116">
        <f t="shared" si="8"/>
        <v>0.54</v>
      </c>
    </row>
    <row r="106" spans="1:44" ht="18.75" thickBot="1" x14ac:dyDescent="0.4">
      <c r="A106" s="178"/>
      <c r="B106" s="1"/>
      <c r="C106" s="1"/>
      <c r="D106" s="1"/>
      <c r="E106" s="1"/>
      <c r="F106" s="1"/>
      <c r="G106" s="1"/>
      <c r="H106" s="1"/>
      <c r="I106" s="1"/>
      <c r="J106" s="1"/>
      <c r="K106" s="1"/>
      <c r="L106" s="1"/>
      <c r="M106" s="1"/>
      <c r="N106" s="1"/>
      <c r="O106" s="1"/>
      <c r="P106" s="1"/>
      <c r="Q106" s="331" t="s">
        <v>1553</v>
      </c>
      <c r="R106" s="332" t="s">
        <v>1554</v>
      </c>
      <c r="S106" s="340">
        <f>S92+(S100+S101)/S102</f>
        <v>4401.3458666666666</v>
      </c>
      <c r="T106" s="340">
        <f>T92+(T100+T101)/T102</f>
        <v>805.04400000000021</v>
      </c>
      <c r="U106" s="341">
        <f>S106+T106</f>
        <v>5206.3898666666664</v>
      </c>
      <c r="V106" s="335" t="s">
        <v>1450</v>
      </c>
      <c r="W106" s="1"/>
      <c r="X106" s="1"/>
      <c r="Y106" s="1"/>
      <c r="Z106" s="1"/>
      <c r="AA106" s="1"/>
      <c r="AB106" s="1"/>
      <c r="AC106" s="158"/>
    </row>
    <row r="107" spans="1:44" ht="15.75" thickBot="1" x14ac:dyDescent="0.3">
      <c r="A107" s="178"/>
      <c r="B107" s="1"/>
      <c r="C107" s="1"/>
      <c r="D107" s="1"/>
      <c r="E107" s="1"/>
      <c r="F107" s="1"/>
      <c r="G107" s="1"/>
      <c r="H107" s="1"/>
      <c r="I107" s="1"/>
      <c r="J107" s="1"/>
      <c r="K107" s="1"/>
      <c r="L107" s="1"/>
      <c r="M107" s="1"/>
      <c r="N107" s="1"/>
      <c r="O107" s="1"/>
      <c r="P107" s="1"/>
      <c r="Q107" s="331" t="s">
        <v>1555</v>
      </c>
      <c r="R107" s="332"/>
      <c r="S107" s="340">
        <f>IF(AND('[1]Partie 9 - ECS'!D4="Electricité",'[1]Partie 9 - ECS'!D5="Sans_objet"),Calculs!S106,IF('[1]Partie 9 - ECS'!$D$5="Electricité",IF('[1]Partie 9 - ECS'!$F$7="Hors saison de chauffe",4/12*Calculs!S106,10%*Calculs!S106),0))</f>
        <v>4401.3458666666666</v>
      </c>
      <c r="T107" s="340">
        <f>IF(AND('[1]Partie 9 - ECS'!$D$23="Electricité",'[1]Partie 9 - ECS'!$D$24="Sans_objet"),Calculs!T106,IF('[1]Partie 9 - ECS'!$D$24="Electricité",IF('[1]Partie 9 - ECS'!$F$26="Hors saison de chauffe",4/12*Calculs!T106,10%*Calculs!T106),0))</f>
        <v>805.04400000000021</v>
      </c>
      <c r="U107" s="341">
        <f>S107+T107</f>
        <v>5206.3898666666664</v>
      </c>
      <c r="V107" s="335" t="s">
        <v>1450</v>
      </c>
      <c r="W107" s="1"/>
      <c r="X107" s="1"/>
      <c r="Y107" s="1"/>
      <c r="Z107" s="1"/>
      <c r="AA107" s="1"/>
      <c r="AB107" s="1"/>
      <c r="AC107" s="158"/>
    </row>
    <row r="108" spans="1:44" ht="15.75" thickBot="1" x14ac:dyDescent="0.3">
      <c r="A108" s="178"/>
      <c r="B108" s="1"/>
      <c r="C108" s="1"/>
      <c r="D108" s="1"/>
      <c r="E108" s="1"/>
      <c r="F108" s="1"/>
      <c r="G108" s="1"/>
      <c r="H108" s="1"/>
      <c r="I108" s="1"/>
      <c r="J108" s="1"/>
      <c r="K108" s="1"/>
      <c r="L108" s="1"/>
      <c r="M108" s="1"/>
      <c r="N108" s="1"/>
      <c r="O108" s="1"/>
      <c r="P108" s="1"/>
      <c r="Q108" s="331" t="s">
        <v>1556</v>
      </c>
      <c r="R108" s="332"/>
      <c r="S108" s="340">
        <f>IF('[1]Partie 9 - ECS'!$D$4="Gaz",IF('[1]Partie 9 - ECS'!$D$5="Sans_objet",Calculs!S$106,IF('[1]Partie 9 - ECS'!$F$7="Hors saison de chauffe",8/12*Calculs!$S106)),0)</f>
        <v>0</v>
      </c>
      <c r="T108" s="340">
        <f>IF('[1]Partie 9 - ECS'!$D$23="Gaz",IF('[1]Partie 9 - ECS'!$D$24="Sans_objet",Calculs!T$106,IF('[1]Partie 9 - ECS'!$F$26="Hors saison de chauffe",8/12*Calculs!T$106)),0)</f>
        <v>0</v>
      </c>
      <c r="U108" s="341">
        <f>S108+T108</f>
        <v>0</v>
      </c>
      <c r="V108" s="335" t="s">
        <v>1450</v>
      </c>
      <c r="W108" s="1"/>
      <c r="X108" s="1"/>
      <c r="Y108" s="1"/>
      <c r="Z108" s="1"/>
      <c r="AA108" s="1"/>
      <c r="AB108" s="1"/>
      <c r="AC108" s="158"/>
    </row>
    <row r="109" spans="1:44" ht="15.75" thickBot="1" x14ac:dyDescent="0.3">
      <c r="A109" s="178"/>
      <c r="B109" s="1"/>
      <c r="C109" s="1"/>
      <c r="D109" s="1"/>
      <c r="E109" s="1"/>
      <c r="F109" s="1"/>
      <c r="G109" s="1"/>
      <c r="H109" s="1"/>
      <c r="I109" s="1"/>
      <c r="J109" s="1"/>
      <c r="K109" s="1"/>
      <c r="L109" s="1"/>
      <c r="M109" s="1"/>
      <c r="N109" s="1"/>
      <c r="O109" s="1"/>
      <c r="P109" s="1"/>
      <c r="Q109" s="331" t="s">
        <v>1557</v>
      </c>
      <c r="R109" s="332"/>
      <c r="S109" s="340">
        <f>IF('[1]Partie 9 - ECS'!$D$4="Fioul",IF('[1]Partie 9 - ECS'!$D$5="Sans_objet",Calculs!S$106,IF('[1]Partie 9 - ECS'!$F$7="Hors saison de chauffe",8/12*Calculs!$S107)),0)</f>
        <v>0</v>
      </c>
      <c r="T109" s="340">
        <f>IF('[1]Partie 9 - ECS'!$D$23="Fioul",IF('[1]Partie 9 - ECS'!$D$24="Sans_objet",Calculs!T$106,IF('[1]Partie 9 - ECS'!$F$26="Hors saison de chauffe",8/12*Calculs!T$106)),0)</f>
        <v>0</v>
      </c>
      <c r="U109" s="341">
        <f>S109+T109</f>
        <v>0</v>
      </c>
      <c r="V109" s="335" t="s">
        <v>1450</v>
      </c>
      <c r="W109" s="1"/>
      <c r="X109" s="1"/>
      <c r="Y109" s="1"/>
      <c r="Z109" s="1"/>
      <c r="AA109" s="1"/>
      <c r="AB109" s="1"/>
      <c r="AC109" s="158"/>
    </row>
    <row r="110" spans="1:44" ht="15.75" thickBot="1" x14ac:dyDescent="0.3">
      <c r="A110" s="283"/>
      <c r="B110" s="190"/>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c r="AA110" s="190"/>
      <c r="AB110" s="190"/>
      <c r="AC110" s="191"/>
    </row>
    <row r="111" spans="1:44" ht="16.5" thickTop="1" thickBot="1" x14ac:dyDescent="0.3"/>
    <row r="112" spans="1:44" ht="19.5" thickTop="1" x14ac:dyDescent="0.3">
      <c r="A112" s="373" t="s">
        <v>1558</v>
      </c>
      <c r="B112" s="374"/>
      <c r="C112" s="374"/>
      <c r="D112" s="374"/>
      <c r="E112" s="374"/>
      <c r="F112" s="374"/>
      <c r="G112" s="374"/>
      <c r="H112" s="374"/>
      <c r="I112" s="374"/>
      <c r="J112" s="374"/>
      <c r="K112" s="374"/>
      <c r="L112" s="374"/>
      <c r="M112" s="374"/>
      <c r="N112" s="374"/>
      <c r="O112" s="375"/>
    </row>
    <row r="113" spans="1:15" ht="18.75" x14ac:dyDescent="0.3">
      <c r="A113" s="376"/>
      <c r="B113" s="377"/>
      <c r="C113" s="377"/>
      <c r="D113" s="377"/>
      <c r="E113" s="377"/>
      <c r="F113" s="377"/>
      <c r="G113" s="377"/>
      <c r="H113" s="377"/>
      <c r="I113" s="377"/>
      <c r="J113" s="377"/>
      <c r="K113" s="377"/>
      <c r="L113" s="377"/>
      <c r="M113" s="377"/>
      <c r="N113" s="377"/>
      <c r="O113" s="378"/>
    </row>
    <row r="114" spans="1:15" x14ac:dyDescent="0.25">
      <c r="A114" s="162" t="s">
        <v>1559</v>
      </c>
      <c r="B114" s="1"/>
      <c r="C114" s="1"/>
      <c r="D114" s="1"/>
      <c r="E114" s="1"/>
      <c r="F114" s="1"/>
      <c r="G114" s="1"/>
      <c r="H114" s="1"/>
      <c r="I114" s="1"/>
      <c r="J114" s="1"/>
      <c r="K114" s="1"/>
      <c r="L114" s="163" t="s">
        <v>1560</v>
      </c>
      <c r="M114" s="1"/>
      <c r="N114" s="1"/>
      <c r="O114" s="158"/>
    </row>
    <row r="115" spans="1:15" ht="15.75" thickBot="1" x14ac:dyDescent="0.3">
      <c r="A115" s="178"/>
      <c r="B115" s="1"/>
      <c r="C115" s="1"/>
      <c r="D115" s="1"/>
      <c r="E115" s="1"/>
      <c r="F115" s="1"/>
      <c r="G115" s="1"/>
      <c r="H115" s="1"/>
      <c r="I115" s="1"/>
      <c r="J115" s="1"/>
      <c r="K115" s="1"/>
      <c r="L115" s="1"/>
      <c r="M115" s="1"/>
      <c r="N115" s="1"/>
      <c r="O115" s="158"/>
    </row>
    <row r="116" spans="1:15" ht="60" customHeight="1" thickBot="1" x14ac:dyDescent="0.3">
      <c r="A116" s="178"/>
      <c r="B116" s="1"/>
      <c r="C116" s="1"/>
      <c r="D116" s="379" t="s">
        <v>1561</v>
      </c>
      <c r="E116" s="380" t="s">
        <v>1562</v>
      </c>
      <c r="F116" s="381" t="s">
        <v>1563</v>
      </c>
      <c r="G116" s="382" t="s">
        <v>1564</v>
      </c>
      <c r="H116" s="383" t="s">
        <v>1565</v>
      </c>
      <c r="I116" s="383" t="s">
        <v>1566</v>
      </c>
      <c r="J116" s="383" t="s">
        <v>1567</v>
      </c>
      <c r="K116" s="1"/>
      <c r="L116" s="384" t="s">
        <v>1299</v>
      </c>
      <c r="M116" s="385">
        <f ca="1">0.0146*(VLOOKUP('2.Bâti 2'!$D$14,Calculs!$A$184:$B$185,2,FALSE)*SUM(Calculs!$BB$47:$BB$51)+0.45*'2.Bâti 2'!$G$16*'1.Généralités'!$B$10)*(0.7*(19-6.58))^0.667</f>
        <v>0</v>
      </c>
      <c r="N116" s="386" t="s">
        <v>1300</v>
      </c>
      <c r="O116" s="158"/>
    </row>
    <row r="117" spans="1:15" ht="15.75" thickBot="1" x14ac:dyDescent="0.3">
      <c r="A117" s="1010" t="s">
        <v>1393</v>
      </c>
      <c r="B117" s="387" t="s">
        <v>1568</v>
      </c>
      <c r="C117" s="388"/>
      <c r="D117" s="690">
        <f>'4.Ventilation'!E25</f>
        <v>0</v>
      </c>
      <c r="E117" s="389" t="str">
        <f>'4.Ventilation'!$H$29</f>
        <v>Oui</v>
      </c>
      <c r="F117" s="691">
        <f>'4.Ventilation'!E15</f>
        <v>0</v>
      </c>
      <c r="G117" s="391" t="b">
        <v>0</v>
      </c>
      <c r="H117" s="392">
        <f>MAX(F117,F118)/3600*1.2*1.004</f>
        <v>0</v>
      </c>
      <c r="I117" s="393">
        <f>IF(E117="Oui",D117*'Validation données'!$C$4,D117*24*365.25)</f>
        <v>0</v>
      </c>
      <c r="J117" s="394">
        <f>IF(E117="Non",IF(G117=FALSE,H117*$G$45*24,H117*$G$45*24*(1-$B$124)),IF(G117=FALSE,H117*$G$45*24,H117*$G$45*24*(1-$B$124))*('Validation données'!$C$4/8600))</f>
        <v>0</v>
      </c>
      <c r="K117" s="1"/>
      <c r="L117" s="384" t="s">
        <v>1569</v>
      </c>
      <c r="M117" s="395">
        <f ca="1">M116/1000*$G$45*24</f>
        <v>0</v>
      </c>
      <c r="N117" s="386" t="s">
        <v>1450</v>
      </c>
      <c r="O117" s="158"/>
    </row>
    <row r="118" spans="1:15" ht="15.75" thickBot="1" x14ac:dyDescent="0.3">
      <c r="A118" s="1010"/>
      <c r="B118" s="396" t="s">
        <v>1570</v>
      </c>
      <c r="C118" s="397"/>
      <c r="D118" s="690">
        <f>'4.Ventilation'!E26</f>
        <v>0</v>
      </c>
      <c r="E118" s="389" t="str">
        <f>'4.Ventilation'!$H$29</f>
        <v>Oui</v>
      </c>
      <c r="F118" s="691">
        <f>'4.Ventilation'!E14</f>
        <v>0</v>
      </c>
      <c r="G118" s="399"/>
      <c r="H118" s="399"/>
      <c r="I118" s="393">
        <f>IF(E118="Oui",D118*'Validation données'!$C$4,D118*24*365.25)</f>
        <v>0</v>
      </c>
      <c r="J118" s="399"/>
      <c r="K118" s="1"/>
      <c r="L118" s="1"/>
      <c r="M118" s="1"/>
      <c r="N118" s="1"/>
      <c r="O118" s="158"/>
    </row>
    <row r="119" spans="1:15" ht="15.75" thickBot="1" x14ac:dyDescent="0.3">
      <c r="A119" s="1010" t="s">
        <v>1395</v>
      </c>
      <c r="B119" s="387" t="s">
        <v>1568</v>
      </c>
      <c r="C119" s="388"/>
      <c r="D119" s="690">
        <f>'4.Ventilation 2'!E25</f>
        <v>0</v>
      </c>
      <c r="E119" s="389" t="str">
        <f>'4.Ventilation 2'!$H$29</f>
        <v>Oui</v>
      </c>
      <c r="F119" s="691">
        <f>'4.Ventilation 2'!E15</f>
        <v>0</v>
      </c>
      <c r="G119" s="391" t="b">
        <v>0</v>
      </c>
      <c r="H119" s="392">
        <f>MAX(F117,F118)/3600*1.2*1.004</f>
        <v>0</v>
      </c>
      <c r="I119" s="393">
        <f>IF(E119="Oui",D119*'Validation données'!$C$4,D119*24*365.25)</f>
        <v>0</v>
      </c>
      <c r="J119" s="394">
        <f>IF(E117="Non",IF(G117=FALSE,H117*$G$45*24,H117*$G$45*24*(1-$B$124)),IF(G117=FALSE,H117*$G$45*24,H117*$G$45*24*(1-$B$124))*('Validation données'!$C$4/8600))</f>
        <v>0</v>
      </c>
      <c r="K119" s="1"/>
      <c r="L119" s="1"/>
      <c r="M119" s="1"/>
      <c r="N119" s="1"/>
      <c r="O119" s="158"/>
    </row>
    <row r="120" spans="1:15" ht="15.75" thickBot="1" x14ac:dyDescent="0.3">
      <c r="A120" s="1010"/>
      <c r="B120" s="400" t="s">
        <v>1570</v>
      </c>
      <c r="C120" s="401"/>
      <c r="D120" s="690">
        <f>'4.Ventilation 2'!E26</f>
        <v>2.2275E-2</v>
      </c>
      <c r="E120" s="389" t="str">
        <f>'4.Ventilation 2'!$H$29</f>
        <v>Oui</v>
      </c>
      <c r="F120" s="691">
        <f>'4.Ventilation 2'!E14</f>
        <v>243</v>
      </c>
      <c r="G120" s="399"/>
      <c r="H120" s="399"/>
      <c r="I120" s="393">
        <f>IF(E120="Oui",D120*'Validation données'!$C$4,D120*24*365.25)</f>
        <v>0</v>
      </c>
      <c r="J120" s="399"/>
      <c r="K120" s="1"/>
      <c r="L120" s="1"/>
      <c r="M120" s="1"/>
      <c r="N120" s="1"/>
      <c r="O120" s="158"/>
    </row>
    <row r="121" spans="1:15" ht="15.75" thickBot="1" x14ac:dyDescent="0.3">
      <c r="A121" s="1010" t="s">
        <v>1399</v>
      </c>
      <c r="B121" s="387" t="s">
        <v>1568</v>
      </c>
      <c r="C121" s="388"/>
      <c r="D121" s="690">
        <f>'4.Ventilation 3'!E25</f>
        <v>0</v>
      </c>
      <c r="E121" s="389"/>
      <c r="F121" s="390"/>
      <c r="G121" s="391" t="b">
        <v>0</v>
      </c>
      <c r="H121" s="392">
        <f>MAX(F117,F118)/3600*1.2*1.004</f>
        <v>0</v>
      </c>
      <c r="I121" s="393"/>
      <c r="J121" s="394"/>
      <c r="K121" s="1"/>
      <c r="L121" s="1"/>
      <c r="M121" s="1"/>
      <c r="N121" s="1"/>
      <c r="O121" s="158"/>
    </row>
    <row r="122" spans="1:15" ht="15.75" thickBot="1" x14ac:dyDescent="0.3">
      <c r="A122" s="1010"/>
      <c r="B122" s="400" t="s">
        <v>1570</v>
      </c>
      <c r="C122" s="401"/>
      <c r="D122" s="690">
        <f>'4.Ventilation 3'!E26</f>
        <v>2.2275E-2</v>
      </c>
      <c r="E122" s="402"/>
      <c r="F122" s="398"/>
      <c r="G122" s="404"/>
      <c r="H122" s="404"/>
      <c r="I122" s="403"/>
      <c r="J122" s="404"/>
      <c r="K122" s="1"/>
      <c r="L122" s="1"/>
      <c r="M122" s="1"/>
      <c r="N122" s="1"/>
      <c r="O122" s="158"/>
    </row>
    <row r="123" spans="1:15" ht="15.75" thickBot="1" x14ac:dyDescent="0.3">
      <c r="A123" s="178"/>
      <c r="B123" s="1"/>
      <c r="C123" s="1"/>
      <c r="D123" s="1"/>
      <c r="E123" s="1"/>
      <c r="F123" s="1"/>
      <c r="G123" s="1"/>
      <c r="H123" s="1"/>
      <c r="I123" s="1"/>
      <c r="J123" s="1"/>
      <c r="K123" s="1"/>
      <c r="L123" s="1"/>
      <c r="M123" s="1"/>
      <c r="N123" s="1"/>
      <c r="O123" s="158"/>
    </row>
    <row r="124" spans="1:15" ht="15.75" thickBot="1" x14ac:dyDescent="0.3">
      <c r="A124" s="405" t="s">
        <v>1571</v>
      </c>
      <c r="B124" s="406">
        <v>0.6</v>
      </c>
      <c r="C124" s="1"/>
      <c r="D124" s="1"/>
      <c r="E124" s="1"/>
      <c r="F124" s="1"/>
      <c r="G124" s="1"/>
      <c r="H124" s="1"/>
      <c r="I124" s="1"/>
      <c r="J124" s="1"/>
      <c r="K124" s="1"/>
      <c r="L124" s="1"/>
      <c r="M124" s="1"/>
      <c r="N124" s="1"/>
      <c r="O124" s="158"/>
    </row>
    <row r="125" spans="1:15" x14ac:dyDescent="0.25">
      <c r="A125" s="178"/>
      <c r="B125" s="1"/>
      <c r="C125" s="1"/>
      <c r="D125" s="1"/>
      <c r="E125" s="1"/>
      <c r="F125" s="1"/>
      <c r="G125" s="1"/>
      <c r="H125" s="1"/>
      <c r="I125" s="1"/>
      <c r="J125" s="1"/>
      <c r="K125" s="1"/>
      <c r="L125" s="1"/>
      <c r="M125" s="1"/>
      <c r="N125" s="1"/>
      <c r="O125" s="158"/>
    </row>
    <row r="126" spans="1:15" ht="15.75" thickBot="1" x14ac:dyDescent="0.3">
      <c r="A126" s="283"/>
      <c r="B126" s="190"/>
      <c r="C126" s="190"/>
      <c r="D126" s="190"/>
      <c r="E126" s="190"/>
      <c r="F126" s="190"/>
      <c r="G126" s="190"/>
      <c r="H126" s="190"/>
      <c r="I126" s="190"/>
      <c r="J126" s="190"/>
      <c r="K126" s="190"/>
      <c r="L126" s="190"/>
      <c r="M126" s="190"/>
      <c r="N126" s="190"/>
      <c r="O126" s="191"/>
    </row>
    <row r="127" spans="1:15" ht="15.75" thickTop="1" x14ac:dyDescent="0.25"/>
    <row r="128" spans="1:15" x14ac:dyDescent="0.25">
      <c r="A128" s="119" t="s">
        <v>1438</v>
      </c>
      <c r="B128" t="s">
        <v>1572</v>
      </c>
    </row>
    <row r="129" spans="1:8" x14ac:dyDescent="0.25">
      <c r="A129" s="407" t="s">
        <v>1573</v>
      </c>
      <c r="B129" s="407" t="s">
        <v>1574</v>
      </c>
      <c r="C129" s="407" t="s">
        <v>1575</v>
      </c>
      <c r="D129" s="407">
        <v>0.63</v>
      </c>
      <c r="G129" s="408"/>
      <c r="H129" s="408"/>
    </row>
    <row r="130" spans="1:8" x14ac:dyDescent="0.25">
      <c r="A130" s="407"/>
      <c r="B130" s="407"/>
      <c r="C130" s="407" t="s">
        <v>1576</v>
      </c>
      <c r="D130" s="407">
        <v>0.14000000000000001</v>
      </c>
      <c r="G130" s="407" t="s">
        <v>1573</v>
      </c>
      <c r="H130" s="407" t="s">
        <v>1577</v>
      </c>
    </row>
    <row r="131" spans="1:8" x14ac:dyDescent="0.25">
      <c r="A131" s="407"/>
      <c r="B131" s="407"/>
      <c r="C131" s="407" t="s">
        <v>1578</v>
      </c>
      <c r="D131" s="407">
        <v>0.32</v>
      </c>
      <c r="G131" s="407"/>
      <c r="H131" s="407" t="s">
        <v>1579</v>
      </c>
    </row>
    <row r="132" spans="1:8" x14ac:dyDescent="0.25">
      <c r="A132" s="407"/>
      <c r="B132" s="407"/>
      <c r="C132" s="407" t="s">
        <v>1580</v>
      </c>
      <c r="D132" s="407">
        <v>0.13</v>
      </c>
      <c r="G132" s="407"/>
      <c r="H132" s="407" t="s">
        <v>1581</v>
      </c>
    </row>
    <row r="133" spans="1:8" x14ac:dyDescent="0.25">
      <c r="A133" s="407"/>
      <c r="B133" s="407"/>
      <c r="C133" s="407" t="s">
        <v>1582</v>
      </c>
      <c r="D133" s="407">
        <v>0.7</v>
      </c>
      <c r="G133" s="407"/>
      <c r="H133" s="407" t="s">
        <v>1583</v>
      </c>
    </row>
    <row r="134" spans="1:8" x14ac:dyDescent="0.25">
      <c r="A134" s="407"/>
      <c r="B134" s="407"/>
      <c r="C134" s="407" t="s">
        <v>1584</v>
      </c>
      <c r="D134" s="407">
        <v>0.23</v>
      </c>
      <c r="G134" s="407" t="s">
        <v>1585</v>
      </c>
      <c r="H134" s="407" t="s">
        <v>1586</v>
      </c>
    </row>
    <row r="135" spans="1:8" x14ac:dyDescent="0.25">
      <c r="A135" s="407"/>
      <c r="B135" s="407"/>
      <c r="C135" s="407" t="s">
        <v>1587</v>
      </c>
      <c r="D135" s="407">
        <v>0.83</v>
      </c>
    </row>
    <row r="136" spans="1:8" x14ac:dyDescent="0.25">
      <c r="A136" s="407"/>
      <c r="B136" s="407"/>
      <c r="C136" s="407" t="s">
        <v>1588</v>
      </c>
      <c r="D136" s="407">
        <v>0.62</v>
      </c>
    </row>
    <row r="137" spans="1:8" x14ac:dyDescent="0.25">
      <c r="A137" s="407"/>
      <c r="B137" s="407" t="s">
        <v>1589</v>
      </c>
      <c r="C137" s="407" t="s">
        <v>1590</v>
      </c>
      <c r="D137" s="407">
        <v>1.05</v>
      </c>
    </row>
    <row r="138" spans="1:8" x14ac:dyDescent="0.25">
      <c r="A138" s="407"/>
      <c r="B138" s="407"/>
      <c r="C138" s="407" t="s">
        <v>1591</v>
      </c>
      <c r="D138" s="407">
        <v>0.13</v>
      </c>
    </row>
    <row r="139" spans="1:8" x14ac:dyDescent="0.25">
      <c r="A139" s="407"/>
      <c r="B139" s="407"/>
      <c r="C139" s="407" t="s">
        <v>1592</v>
      </c>
      <c r="D139" s="407">
        <v>0.99</v>
      </c>
    </row>
    <row r="140" spans="1:8" x14ac:dyDescent="0.25">
      <c r="A140" s="407"/>
      <c r="B140" s="407"/>
      <c r="C140" s="407" t="s">
        <v>1593</v>
      </c>
      <c r="D140" s="407">
        <v>1.06</v>
      </c>
    </row>
    <row r="141" spans="1:8" x14ac:dyDescent="0.25">
      <c r="A141" s="407"/>
      <c r="B141" s="407" t="s">
        <v>1594</v>
      </c>
      <c r="C141" s="407" t="s">
        <v>1595</v>
      </c>
      <c r="D141" s="407">
        <v>0.84</v>
      </c>
    </row>
    <row r="142" spans="1:8" x14ac:dyDescent="0.25">
      <c r="A142" s="407"/>
      <c r="B142" s="407"/>
      <c r="C142" s="407" t="s">
        <v>1596</v>
      </c>
      <c r="D142" s="407">
        <v>0.42</v>
      </c>
    </row>
    <row r="143" spans="1:8" x14ac:dyDescent="0.25">
      <c r="A143" s="407"/>
      <c r="B143" s="407"/>
      <c r="C143" s="407" t="s">
        <v>1597</v>
      </c>
      <c r="D143" s="407">
        <v>0.74</v>
      </c>
    </row>
    <row r="144" spans="1:8" x14ac:dyDescent="0.25">
      <c r="A144" s="407"/>
      <c r="B144" s="407"/>
      <c r="C144" s="407" t="s">
        <v>1598</v>
      </c>
      <c r="D144" s="407">
        <v>0.99</v>
      </c>
    </row>
    <row r="145" spans="1:4" x14ac:dyDescent="0.25">
      <c r="A145" s="407"/>
      <c r="B145" s="407"/>
      <c r="C145" s="407" t="s">
        <v>1599</v>
      </c>
      <c r="D145" s="407">
        <v>0.84</v>
      </c>
    </row>
    <row r="146" spans="1:4" x14ac:dyDescent="0.25">
      <c r="A146" s="407"/>
      <c r="B146" s="407"/>
      <c r="C146" s="407" t="s">
        <v>1600</v>
      </c>
      <c r="D146" s="407">
        <v>0.99</v>
      </c>
    </row>
    <row r="147" spans="1:4" x14ac:dyDescent="0.25">
      <c r="A147" s="407"/>
      <c r="B147" s="407" t="s">
        <v>1583</v>
      </c>
      <c r="C147" s="407" t="s">
        <v>1601</v>
      </c>
      <c r="D147" s="407">
        <v>0.99</v>
      </c>
    </row>
    <row r="148" spans="1:4" x14ac:dyDescent="0.25">
      <c r="A148" s="407"/>
      <c r="B148" s="407"/>
      <c r="C148" s="407" t="s">
        <v>1602</v>
      </c>
      <c r="D148" s="407">
        <v>0.91</v>
      </c>
    </row>
    <row r="149" spans="1:4" x14ac:dyDescent="0.25">
      <c r="A149" s="407" t="s">
        <v>1585</v>
      </c>
      <c r="B149" s="407" t="s">
        <v>1586</v>
      </c>
      <c r="C149" s="407" t="s">
        <v>1603</v>
      </c>
      <c r="D149" s="407">
        <v>0.15</v>
      </c>
    </row>
    <row r="150" spans="1:4" x14ac:dyDescent="0.25">
      <c r="A150" s="407"/>
      <c r="B150" s="407"/>
      <c r="C150" s="407" t="s">
        <v>1604</v>
      </c>
      <c r="D150" s="407">
        <v>0.02</v>
      </c>
    </row>
    <row r="151" spans="1:4" x14ac:dyDescent="0.25">
      <c r="A151" s="407"/>
      <c r="B151" s="407"/>
      <c r="C151" s="407" t="s">
        <v>1605</v>
      </c>
      <c r="D151" s="407">
        <v>0.03</v>
      </c>
    </row>
    <row r="152" spans="1:4" x14ac:dyDescent="0.25">
      <c r="A152" s="407"/>
      <c r="B152" s="407"/>
      <c r="C152" s="407" t="s">
        <v>1606</v>
      </c>
      <c r="D152" s="407">
        <v>0.14000000000000001</v>
      </c>
    </row>
    <row r="153" spans="1:4" x14ac:dyDescent="0.25">
      <c r="A153" s="407"/>
      <c r="B153" s="407"/>
      <c r="C153" s="407" t="s">
        <v>1607</v>
      </c>
      <c r="D153" s="407">
        <v>0.09</v>
      </c>
    </row>
    <row r="154" spans="1:4" x14ac:dyDescent="0.25">
      <c r="A154" s="407"/>
      <c r="B154" s="407"/>
      <c r="C154" s="407" t="s">
        <v>1608</v>
      </c>
      <c r="D154" s="407">
        <v>0.99</v>
      </c>
    </row>
    <row r="155" spans="1:4" x14ac:dyDescent="0.25">
      <c r="A155" s="407"/>
      <c r="B155" s="407"/>
      <c r="C155" s="407" t="s">
        <v>1609</v>
      </c>
      <c r="D155" s="407">
        <v>0.13</v>
      </c>
    </row>
    <row r="156" spans="1:4" x14ac:dyDescent="0.25">
      <c r="A156" s="407"/>
      <c r="B156" s="407"/>
      <c r="C156" s="407" t="s">
        <v>1610</v>
      </c>
      <c r="D156" s="407">
        <v>0.37</v>
      </c>
    </row>
    <row r="159" spans="1:4" x14ac:dyDescent="0.25">
      <c r="A159" s="409" t="s">
        <v>1611</v>
      </c>
      <c r="B159" s="409"/>
    </row>
    <row r="160" spans="1:4" x14ac:dyDescent="0.25">
      <c r="A160" s="409"/>
      <c r="B160" s="409" t="s">
        <v>1612</v>
      </c>
    </row>
    <row r="161" spans="1:2" x14ac:dyDescent="0.25">
      <c r="A161" s="409" t="s">
        <v>1613</v>
      </c>
      <c r="B161" s="409">
        <v>120</v>
      </c>
    </row>
    <row r="162" spans="1:2" x14ac:dyDescent="0.25">
      <c r="A162" s="409" t="s">
        <v>1614</v>
      </c>
      <c r="B162" s="409">
        <v>50</v>
      </c>
    </row>
    <row r="163" spans="1:2" x14ac:dyDescent="0.25">
      <c r="A163" s="409" t="s">
        <v>1615</v>
      </c>
      <c r="B163" s="409">
        <v>25</v>
      </c>
    </row>
    <row r="164" spans="1:2" x14ac:dyDescent="0.25">
      <c r="A164" s="409" t="s">
        <v>1616</v>
      </c>
      <c r="B164" s="409">
        <v>60</v>
      </c>
    </row>
    <row r="165" spans="1:2" x14ac:dyDescent="0.25">
      <c r="A165" s="409" t="s">
        <v>1617</v>
      </c>
      <c r="B165" s="409">
        <v>120</v>
      </c>
    </row>
    <row r="166" spans="1:2" x14ac:dyDescent="0.25">
      <c r="A166" s="409" t="s">
        <v>1618</v>
      </c>
      <c r="B166" s="409">
        <v>100</v>
      </c>
    </row>
    <row r="167" spans="1:2" x14ac:dyDescent="0.25">
      <c r="A167" s="409" t="s">
        <v>1619</v>
      </c>
      <c r="B167" s="409">
        <v>700</v>
      </c>
    </row>
    <row r="168" spans="1:2" x14ac:dyDescent="0.25">
      <c r="A168" s="409" t="s">
        <v>1620</v>
      </c>
      <c r="B168" s="409">
        <v>2000</v>
      </c>
    </row>
    <row r="169" spans="1:2" x14ac:dyDescent="0.25">
      <c r="A169" s="409" t="s">
        <v>1621</v>
      </c>
      <c r="B169" s="409">
        <v>2500</v>
      </c>
    </row>
    <row r="170" spans="1:2" x14ac:dyDescent="0.25">
      <c r="A170" s="409" t="s">
        <v>1622</v>
      </c>
      <c r="B170" s="409">
        <v>800</v>
      </c>
    </row>
    <row r="171" spans="1:2" x14ac:dyDescent="0.25">
      <c r="A171" s="409" t="s">
        <v>1623</v>
      </c>
      <c r="B171" s="409">
        <v>1000</v>
      </c>
    </row>
    <row r="172" spans="1:2" x14ac:dyDescent="0.25">
      <c r="A172" s="409" t="s">
        <v>1624</v>
      </c>
      <c r="B172" s="409">
        <v>1500</v>
      </c>
    </row>
    <row r="173" spans="1:2" x14ac:dyDescent="0.25">
      <c r="A173" s="409" t="s">
        <v>1625</v>
      </c>
      <c r="B173" s="409">
        <v>400</v>
      </c>
    </row>
    <row r="174" spans="1:2" x14ac:dyDescent="0.25">
      <c r="A174" s="409" t="s">
        <v>1626</v>
      </c>
      <c r="B174" s="409">
        <v>3000</v>
      </c>
    </row>
    <row r="175" spans="1:2" x14ac:dyDescent="0.25">
      <c r="A175" s="409" t="s">
        <v>1627</v>
      </c>
      <c r="B175" s="409">
        <v>3000</v>
      </c>
    </row>
    <row r="176" spans="1:2" x14ac:dyDescent="0.25">
      <c r="A176" s="409" t="s">
        <v>1628</v>
      </c>
      <c r="B176" s="409">
        <v>1000</v>
      </c>
    </row>
    <row r="177" spans="1:11" x14ac:dyDescent="0.25">
      <c r="A177" s="409" t="s">
        <v>1629</v>
      </c>
      <c r="B177" s="409"/>
    </row>
    <row r="178" spans="1:11" x14ac:dyDescent="0.25">
      <c r="A178" s="409" t="s">
        <v>1630</v>
      </c>
      <c r="B178" s="409"/>
    </row>
    <row r="179" spans="1:11" x14ac:dyDescent="0.25">
      <c r="A179" s="409" t="s">
        <v>1631</v>
      </c>
      <c r="B179" s="409"/>
    </row>
    <row r="180" spans="1:11" x14ac:dyDescent="0.25">
      <c r="A180" s="409" t="s">
        <v>1583</v>
      </c>
      <c r="B180" s="409"/>
    </row>
    <row r="182" spans="1:11" ht="15.75" thickBot="1" x14ac:dyDescent="0.3"/>
    <row r="183" spans="1:11" x14ac:dyDescent="0.25">
      <c r="A183" s="410" t="s">
        <v>1632</v>
      </c>
      <c r="B183" s="411"/>
      <c r="C183" t="s">
        <v>1633</v>
      </c>
    </row>
    <row r="184" spans="1:11" x14ac:dyDescent="0.25">
      <c r="A184" s="412" t="s">
        <v>1297</v>
      </c>
      <c r="B184" s="413">
        <v>2</v>
      </c>
    </row>
    <row r="185" spans="1:11" ht="15.75" thickBot="1" x14ac:dyDescent="0.3">
      <c r="A185" s="414" t="s">
        <v>1634</v>
      </c>
      <c r="B185" s="415">
        <v>1.7</v>
      </c>
    </row>
    <row r="186" spans="1:11" ht="15.75" thickBot="1" x14ac:dyDescent="0.3"/>
    <row r="187" spans="1:11" ht="15.75" thickBot="1" x14ac:dyDescent="0.3">
      <c r="A187" s="261" t="s">
        <v>1635</v>
      </c>
      <c r="B187" s="416" t="s">
        <v>1636</v>
      </c>
      <c r="C187" s="417"/>
      <c r="D187" s="417"/>
      <c r="E187" s="418"/>
      <c r="F187" t="s">
        <v>1633</v>
      </c>
    </row>
    <row r="188" spans="1:11" ht="15.75" thickBot="1" x14ac:dyDescent="0.3">
      <c r="A188" s="261"/>
      <c r="B188" s="1002" t="s">
        <v>1294</v>
      </c>
      <c r="C188" s="1003"/>
      <c r="D188" s="419" t="s">
        <v>1637</v>
      </c>
      <c r="E188" s="420"/>
    </row>
    <row r="189" spans="1:11" x14ac:dyDescent="0.25">
      <c r="A189" s="410" t="s">
        <v>1638</v>
      </c>
      <c r="B189" s="421" t="s">
        <v>1639</v>
      </c>
      <c r="C189" s="421" t="s">
        <v>1288</v>
      </c>
      <c r="D189" s="421" t="s">
        <v>1639</v>
      </c>
      <c r="E189" s="411" t="s">
        <v>1288</v>
      </c>
    </row>
    <row r="190" spans="1:11" ht="15.75" thickBot="1" x14ac:dyDescent="0.3">
      <c r="A190" s="412" t="s">
        <v>1273</v>
      </c>
      <c r="B190" s="422">
        <v>5.8</v>
      </c>
      <c r="C190" s="422">
        <v>5.8</v>
      </c>
      <c r="D190" s="422">
        <v>5.8</v>
      </c>
      <c r="E190" s="413">
        <v>5.8</v>
      </c>
    </row>
    <row r="191" spans="1:11" ht="15.75" thickBot="1" x14ac:dyDescent="0.3">
      <c r="A191" s="412">
        <v>6</v>
      </c>
      <c r="B191" s="422">
        <v>3.3</v>
      </c>
      <c r="C191" s="422">
        <v>2.8</v>
      </c>
      <c r="D191" s="422">
        <v>3.1</v>
      </c>
      <c r="E191" s="413">
        <v>2.5</v>
      </c>
      <c r="H191" s="423" t="s">
        <v>1287</v>
      </c>
      <c r="I191" s="424" t="s">
        <v>1288</v>
      </c>
      <c r="J191" s="425" t="s">
        <v>1638</v>
      </c>
      <c r="K191" t="s">
        <v>1633</v>
      </c>
    </row>
    <row r="192" spans="1:11" x14ac:dyDescent="0.25">
      <c r="A192" s="412">
        <v>8</v>
      </c>
      <c r="B192" s="422">
        <v>3.1</v>
      </c>
      <c r="C192" s="422">
        <v>2.5</v>
      </c>
      <c r="D192" s="422">
        <v>2.9</v>
      </c>
      <c r="E192" s="413">
        <v>2.2999999999999998</v>
      </c>
      <c r="G192" s="410" t="s">
        <v>1455</v>
      </c>
      <c r="H192" s="421" t="str">
        <f>'[1]Partie 2 - Bâti 2'!D5</f>
        <v>Air</v>
      </c>
      <c r="I192" s="421" t="str">
        <f>'[1]Partie 2 - Bâti 2'!E5</f>
        <v>Non</v>
      </c>
      <c r="J192" s="411">
        <f>'[1]Partie 2 - Bâti 2'!F5</f>
        <v>6</v>
      </c>
    </row>
    <row r="193" spans="1:13" x14ac:dyDescent="0.25">
      <c r="A193" s="412">
        <v>10</v>
      </c>
      <c r="B193" s="422">
        <v>2.9</v>
      </c>
      <c r="C193" s="422">
        <v>2.2999999999999998</v>
      </c>
      <c r="D193" s="422">
        <v>2.8</v>
      </c>
      <c r="E193" s="413">
        <v>2.1</v>
      </c>
      <c r="G193" s="412" t="s">
        <v>1456</v>
      </c>
      <c r="H193" s="422" t="str">
        <f>'[1]Partie 2 - Bâti 2'!D6</f>
        <v>Air</v>
      </c>
      <c r="I193" s="422" t="str">
        <f>'[1]Partie 2 - Bâti 2'!E6</f>
        <v>Non</v>
      </c>
      <c r="J193" s="413">
        <f>'[1]Partie 2 - Bâti 2'!F6</f>
        <v>6</v>
      </c>
    </row>
    <row r="194" spans="1:13" ht="15.75" thickBot="1" x14ac:dyDescent="0.3">
      <c r="A194" s="412">
        <v>12</v>
      </c>
      <c r="B194" s="422">
        <v>2.8</v>
      </c>
      <c r="C194" s="422">
        <v>2.2000000000000002</v>
      </c>
      <c r="D194" s="422">
        <v>2.7</v>
      </c>
      <c r="E194" s="413">
        <v>2</v>
      </c>
      <c r="G194" s="414" t="s">
        <v>1457</v>
      </c>
      <c r="H194" s="426" t="e">
        <f>'[1]Partie 2 - Bâti 2'!D7</f>
        <v>#REF!</v>
      </c>
      <c r="I194" s="426" t="e">
        <f>'[1]Partie 2 - Bâti 2'!E7</f>
        <v>#REF!</v>
      </c>
      <c r="J194" s="415" t="e">
        <f>'[1]Partie 2 - Bâti 2'!F7</f>
        <v>#REF!</v>
      </c>
    </row>
    <row r="195" spans="1:13" ht="15.75" thickBot="1" x14ac:dyDescent="0.3">
      <c r="A195" s="412">
        <v>14</v>
      </c>
      <c r="B195" s="422">
        <v>2.8</v>
      </c>
      <c r="C195" s="422">
        <v>2.1</v>
      </c>
      <c r="D195" s="422">
        <v>2.6</v>
      </c>
      <c r="E195" s="413">
        <v>1.9</v>
      </c>
    </row>
    <row r="196" spans="1:13" ht="15.75" thickBot="1" x14ac:dyDescent="0.3">
      <c r="A196" s="414" t="s">
        <v>1640</v>
      </c>
      <c r="B196" s="426">
        <v>2.7</v>
      </c>
      <c r="C196" s="426">
        <v>2</v>
      </c>
      <c r="D196" s="426">
        <v>2.6</v>
      </c>
      <c r="E196" s="415">
        <v>1.9</v>
      </c>
      <c r="G196" s="410" t="s">
        <v>1636</v>
      </c>
      <c r="H196" s="411"/>
      <c r="I196" t="s">
        <v>1633</v>
      </c>
    </row>
    <row r="197" spans="1:13" x14ac:dyDescent="0.25">
      <c r="G197" s="412" t="s">
        <v>1455</v>
      </c>
      <c r="H197" s="413">
        <f>IF(H192="-",5.8,IF(AND(H192="Air",I192="Oui"),VLOOKUP(J192,$A$191:$C$196,3,FALSE),IF(AND(H192="Air",I192="Non"),VLOOKUP(J192,$A$191:$C$196,2,FALSE),IF(AND(H192="Argon/ Krypton",I192="Oui"),VLOOKUP(J192,$A$191:$E$196,5,FALSE),VLOOKUP(J192,$A$191:$E$196,4,FALSE)))))</f>
        <v>3.3</v>
      </c>
    </row>
    <row r="198" spans="1:13" x14ac:dyDescent="0.25">
      <c r="G198" s="412" t="s">
        <v>1456</v>
      </c>
      <c r="H198" s="413">
        <f>IF(H193="-",5.8,IF(AND(H193="Air",I193="Oui"),VLOOKUP(J193,$A$191:$C$196,3,FALSE),IF(AND(H193="Air",I193="Non"),VLOOKUP(J193,$A$191:$C$196,2,FALSE),IF(AND(H193="Argon/ Krypton",I193="Oui"),VLOOKUP(J193,$A$191:$E$196,5,FALSE),VLOOKUP(J193,$A$191:$E$196,4,FALSE)))))</f>
        <v>3.3</v>
      </c>
    </row>
    <row r="199" spans="1:13" ht="15.75" thickBot="1" x14ac:dyDescent="0.3">
      <c r="A199" t="s">
        <v>1641</v>
      </c>
      <c r="G199" s="414" t="s">
        <v>1457</v>
      </c>
      <c r="H199" s="415" t="e">
        <f>IF(H194="-",5.8,IF(AND(H194="Air",I194="Oui"),VLOOKUP(J194,$A$191:$C$196,3,FALSE),IF(AND(H194="Air",I194="Non"),VLOOKUP(J194,$A$191:$C$196,2,FALSE),IF(AND(H194="Argon/ Krypton",I194="Oui"),VLOOKUP(J194,$A$191:$E$196,5,FALSE),VLOOKUP(J194,$A$191:$E$196,4,FALSE)))))</f>
        <v>#REF!</v>
      </c>
    </row>
    <row r="200" spans="1:13" ht="15.75" thickBot="1" x14ac:dyDescent="0.3"/>
    <row r="201" spans="1:13" x14ac:dyDescent="0.25">
      <c r="A201" s="1004" t="s">
        <v>1642</v>
      </c>
      <c r="B201" s="1005"/>
      <c r="C201" s="1006"/>
      <c r="D201" s="427" t="s">
        <v>1293</v>
      </c>
      <c r="E201" s="428"/>
      <c r="F201" s="429"/>
      <c r="G201" s="1004" t="s">
        <v>1643</v>
      </c>
      <c r="H201" s="1005"/>
      <c r="I201" s="1006"/>
      <c r="J201" s="1004" t="s">
        <v>1644</v>
      </c>
      <c r="K201" s="1005"/>
      <c r="L201" s="1006"/>
      <c r="M201" t="s">
        <v>1633</v>
      </c>
    </row>
    <row r="202" spans="1:13" x14ac:dyDescent="0.25">
      <c r="A202" s="412" t="s">
        <v>1273</v>
      </c>
      <c r="B202" s="422" t="s">
        <v>1645</v>
      </c>
      <c r="C202" s="413" t="s">
        <v>1646</v>
      </c>
      <c r="D202" s="412" t="s">
        <v>1273</v>
      </c>
      <c r="E202" s="422" t="s">
        <v>1645</v>
      </c>
      <c r="F202" s="413" t="s">
        <v>1646</v>
      </c>
      <c r="G202" s="412" t="s">
        <v>1273</v>
      </c>
      <c r="H202" s="422" t="s">
        <v>1645</v>
      </c>
      <c r="I202" s="413" t="s">
        <v>1646</v>
      </c>
      <c r="J202" s="412" t="s">
        <v>1273</v>
      </c>
      <c r="K202" s="422" t="s">
        <v>1645</v>
      </c>
      <c r="L202" s="413" t="s">
        <v>1646</v>
      </c>
    </row>
    <row r="203" spans="1:13" ht="15.75" thickBot="1" x14ac:dyDescent="0.3">
      <c r="A203" s="414" t="s">
        <v>1636</v>
      </c>
      <c r="B203" s="426" t="s">
        <v>1647</v>
      </c>
      <c r="C203" s="415" t="s">
        <v>1647</v>
      </c>
      <c r="D203" s="414" t="s">
        <v>1636</v>
      </c>
      <c r="E203" s="426" t="s">
        <v>1647</v>
      </c>
      <c r="F203" s="415" t="s">
        <v>1647</v>
      </c>
      <c r="G203" s="414" t="s">
        <v>1636</v>
      </c>
      <c r="H203" s="426" t="s">
        <v>1647</v>
      </c>
      <c r="I203" s="415" t="s">
        <v>1647</v>
      </c>
      <c r="J203" s="414" t="s">
        <v>1636</v>
      </c>
      <c r="K203" s="426" t="s">
        <v>1647</v>
      </c>
      <c r="L203" s="415" t="s">
        <v>1647</v>
      </c>
    </row>
    <row r="204" spans="1:13" x14ac:dyDescent="0.25">
      <c r="A204" s="430">
        <v>1.9</v>
      </c>
      <c r="B204" s="431">
        <v>3</v>
      </c>
      <c r="C204" s="432">
        <v>2.8</v>
      </c>
      <c r="D204" s="430">
        <v>1.9</v>
      </c>
      <c r="E204" s="431">
        <v>4</v>
      </c>
      <c r="F204" s="431">
        <v>3.6</v>
      </c>
      <c r="G204" s="430">
        <v>1.9</v>
      </c>
      <c r="H204" s="431">
        <v>2.2000000000000002</v>
      </c>
      <c r="I204" s="432">
        <v>2.4</v>
      </c>
      <c r="J204" s="430">
        <v>1.9</v>
      </c>
      <c r="K204" s="431">
        <v>2.4</v>
      </c>
      <c r="L204" s="432">
        <v>2.4</v>
      </c>
    </row>
    <row r="205" spans="1:13" x14ac:dyDescent="0.25">
      <c r="A205" s="412">
        <v>2</v>
      </c>
      <c r="B205" s="422">
        <v>3</v>
      </c>
      <c r="C205" s="413">
        <v>2.9</v>
      </c>
      <c r="D205" s="412">
        <v>2</v>
      </c>
      <c r="E205" s="422">
        <v>4.0999999999999996</v>
      </c>
      <c r="F205" s="422">
        <v>3.7</v>
      </c>
      <c r="G205" s="412">
        <v>2</v>
      </c>
      <c r="H205" s="422">
        <v>2.2000000000000002</v>
      </c>
      <c r="I205" s="413">
        <v>2.4</v>
      </c>
      <c r="J205" s="412">
        <v>2</v>
      </c>
      <c r="K205" s="422">
        <v>2.4</v>
      </c>
      <c r="L205" s="413">
        <v>2.4</v>
      </c>
    </row>
    <row r="206" spans="1:13" x14ac:dyDescent="0.25">
      <c r="A206" s="412">
        <v>2.1</v>
      </c>
      <c r="B206" s="422">
        <v>3</v>
      </c>
      <c r="C206" s="413">
        <v>2.9</v>
      </c>
      <c r="D206" s="412">
        <v>2.1</v>
      </c>
      <c r="E206" s="422">
        <v>4.0999999999999996</v>
      </c>
      <c r="F206" s="422">
        <v>3.7</v>
      </c>
      <c r="G206" s="412">
        <v>2.1</v>
      </c>
      <c r="H206" s="422">
        <v>2.2000000000000002</v>
      </c>
      <c r="I206" s="413">
        <v>2.4</v>
      </c>
      <c r="J206" s="412">
        <v>2.1</v>
      </c>
      <c r="K206" s="422">
        <v>2.4</v>
      </c>
      <c r="L206" s="413">
        <v>2.4</v>
      </c>
    </row>
    <row r="207" spans="1:13" x14ac:dyDescent="0.25">
      <c r="A207" s="412">
        <v>2.2000000000000002</v>
      </c>
      <c r="B207" s="422">
        <v>3.1</v>
      </c>
      <c r="C207" s="413">
        <v>2.9</v>
      </c>
      <c r="D207" s="412">
        <v>2.2000000000000002</v>
      </c>
      <c r="E207" s="422">
        <v>4.0999999999999996</v>
      </c>
      <c r="F207" s="422">
        <v>3.7</v>
      </c>
      <c r="G207" s="412">
        <v>2.2000000000000002</v>
      </c>
      <c r="H207" s="422">
        <v>2.2999999999999998</v>
      </c>
      <c r="I207" s="413">
        <v>2.5</v>
      </c>
      <c r="J207" s="412">
        <v>2.2000000000000002</v>
      </c>
      <c r="K207" s="422">
        <v>2.5</v>
      </c>
      <c r="L207" s="413">
        <v>2.5</v>
      </c>
    </row>
    <row r="208" spans="1:13" x14ac:dyDescent="0.25">
      <c r="A208" s="412">
        <v>2.2999999999999998</v>
      </c>
      <c r="B208" s="422">
        <v>3.2</v>
      </c>
      <c r="C208" s="413">
        <v>3</v>
      </c>
      <c r="D208" s="412">
        <v>2.2999999999999998</v>
      </c>
      <c r="E208" s="422">
        <v>4.2</v>
      </c>
      <c r="F208" s="422">
        <v>3.8</v>
      </c>
      <c r="G208" s="412">
        <v>2.2999999999999998</v>
      </c>
      <c r="H208" s="422">
        <v>2.4</v>
      </c>
      <c r="I208" s="413">
        <v>2.6</v>
      </c>
      <c r="J208" s="412">
        <v>2.2999999999999998</v>
      </c>
      <c r="K208" s="422">
        <v>2.5</v>
      </c>
      <c r="L208" s="413">
        <v>2.5</v>
      </c>
    </row>
    <row r="209" spans="1:12" x14ac:dyDescent="0.25">
      <c r="A209" s="412">
        <v>2.4</v>
      </c>
      <c r="B209" s="422">
        <v>3.2</v>
      </c>
      <c r="C209" s="413">
        <v>3.1</v>
      </c>
      <c r="D209" s="412">
        <v>2.4</v>
      </c>
      <c r="E209" s="422">
        <v>4.2</v>
      </c>
      <c r="F209" s="422">
        <v>3.9</v>
      </c>
      <c r="G209" s="412">
        <v>2.4</v>
      </c>
      <c r="H209" s="422">
        <v>2.4</v>
      </c>
      <c r="I209" s="413">
        <v>2.6</v>
      </c>
      <c r="J209" s="412">
        <v>2.4</v>
      </c>
      <c r="K209" s="422">
        <v>2.6</v>
      </c>
      <c r="L209" s="413">
        <v>2.6</v>
      </c>
    </row>
    <row r="210" spans="1:12" x14ac:dyDescent="0.25">
      <c r="A210" s="412">
        <v>2.5</v>
      </c>
      <c r="B210" s="422">
        <v>3.3</v>
      </c>
      <c r="C210" s="413">
        <v>3.2</v>
      </c>
      <c r="D210" s="412">
        <v>2.5</v>
      </c>
      <c r="E210" s="422">
        <v>4.3</v>
      </c>
      <c r="F210" s="422">
        <v>4</v>
      </c>
      <c r="G210" s="412">
        <v>2.5</v>
      </c>
      <c r="H210" s="422">
        <v>2.5</v>
      </c>
      <c r="I210" s="413">
        <v>2.7</v>
      </c>
      <c r="J210" s="412">
        <v>2.5</v>
      </c>
      <c r="K210" s="422">
        <v>2.7</v>
      </c>
      <c r="L210" s="413">
        <v>2.7</v>
      </c>
    </row>
    <row r="211" spans="1:12" x14ac:dyDescent="0.25">
      <c r="A211" s="412">
        <v>2.6</v>
      </c>
      <c r="B211" s="422">
        <v>3.4</v>
      </c>
      <c r="C211" s="413">
        <v>3.2</v>
      </c>
      <c r="D211" s="412">
        <v>2.6</v>
      </c>
      <c r="E211" s="422">
        <v>4.4000000000000004</v>
      </c>
      <c r="F211" s="422">
        <v>4</v>
      </c>
      <c r="G211" s="412">
        <v>2.6</v>
      </c>
      <c r="H211" s="422">
        <v>2.6</v>
      </c>
      <c r="I211" s="413">
        <v>2.8</v>
      </c>
      <c r="J211" s="412">
        <v>2.6</v>
      </c>
      <c r="K211" s="422">
        <v>2.8</v>
      </c>
      <c r="L211" s="413">
        <v>2.8</v>
      </c>
    </row>
    <row r="212" spans="1:12" x14ac:dyDescent="0.25">
      <c r="A212" s="412">
        <v>2.7</v>
      </c>
      <c r="B212" s="422">
        <v>3.4</v>
      </c>
      <c r="C212" s="413">
        <v>3.3</v>
      </c>
      <c r="D212" s="412">
        <v>2.7</v>
      </c>
      <c r="E212" s="422">
        <v>4.4000000000000004</v>
      </c>
      <c r="F212" s="422">
        <v>4.0999999999999996</v>
      </c>
      <c r="G212" s="412">
        <v>2.7</v>
      </c>
      <c r="H212" s="422">
        <v>2.6</v>
      </c>
      <c r="I212" s="413">
        <v>2.9</v>
      </c>
      <c r="J212" s="412">
        <v>2.7</v>
      </c>
      <c r="K212" s="422">
        <v>2.8</v>
      </c>
      <c r="L212" s="413">
        <v>2.8</v>
      </c>
    </row>
    <row r="213" spans="1:12" x14ac:dyDescent="0.25">
      <c r="A213" s="412">
        <v>2.8</v>
      </c>
      <c r="B213" s="422">
        <v>3.5</v>
      </c>
      <c r="C213" s="413">
        <v>3.4</v>
      </c>
      <c r="D213" s="412">
        <v>2.8</v>
      </c>
      <c r="E213" s="422">
        <v>4.5</v>
      </c>
      <c r="F213" s="422">
        <v>4.2</v>
      </c>
      <c r="G213" s="412">
        <v>2.8</v>
      </c>
      <c r="H213" s="422">
        <v>2.7</v>
      </c>
      <c r="I213" s="413">
        <v>2.9</v>
      </c>
      <c r="J213" s="412">
        <v>2.8</v>
      </c>
      <c r="K213" s="422">
        <v>2.9</v>
      </c>
      <c r="L213" s="413">
        <v>2.9</v>
      </c>
    </row>
    <row r="214" spans="1:12" x14ac:dyDescent="0.25">
      <c r="A214" s="412">
        <v>2.9</v>
      </c>
      <c r="B214" s="422">
        <v>3.6</v>
      </c>
      <c r="C214" s="413">
        <v>3.5</v>
      </c>
      <c r="D214" s="412">
        <v>2.9</v>
      </c>
      <c r="E214" s="422">
        <v>4.5999999999999996</v>
      </c>
      <c r="F214" s="422">
        <v>4.2</v>
      </c>
      <c r="G214" s="412">
        <v>2.9</v>
      </c>
      <c r="H214" s="422">
        <v>2.8</v>
      </c>
      <c r="I214" s="413">
        <v>3</v>
      </c>
      <c r="J214" s="412">
        <v>2.9</v>
      </c>
      <c r="K214" s="422">
        <v>3</v>
      </c>
      <c r="L214" s="413">
        <v>3</v>
      </c>
    </row>
    <row r="215" spans="1:12" x14ac:dyDescent="0.25">
      <c r="A215" s="412">
        <v>3</v>
      </c>
      <c r="B215" s="422">
        <v>3.6</v>
      </c>
      <c r="C215" s="413">
        <v>3.5</v>
      </c>
      <c r="D215" s="412">
        <v>3</v>
      </c>
      <c r="E215" s="422">
        <v>4.5999999999999996</v>
      </c>
      <c r="F215" s="422">
        <v>4.3</v>
      </c>
      <c r="G215" s="412">
        <v>3</v>
      </c>
      <c r="H215" s="422">
        <v>2.8</v>
      </c>
      <c r="I215" s="413">
        <v>3.1</v>
      </c>
      <c r="J215" s="412">
        <v>3</v>
      </c>
      <c r="K215" s="422">
        <v>3</v>
      </c>
      <c r="L215" s="413">
        <v>3</v>
      </c>
    </row>
    <row r="216" spans="1:12" x14ac:dyDescent="0.25">
      <c r="A216" s="412">
        <v>3.1</v>
      </c>
      <c r="B216" s="422">
        <v>3.7</v>
      </c>
      <c r="C216" s="413">
        <v>3.6</v>
      </c>
      <c r="D216" s="412">
        <v>3.1</v>
      </c>
      <c r="E216" s="422">
        <v>4.7</v>
      </c>
      <c r="F216" s="422">
        <v>4.4000000000000004</v>
      </c>
      <c r="G216" s="412">
        <v>3.1</v>
      </c>
      <c r="H216" s="422">
        <v>2.9</v>
      </c>
      <c r="I216" s="413">
        <v>3.1</v>
      </c>
      <c r="J216" s="412">
        <v>3.1</v>
      </c>
      <c r="K216" s="422">
        <v>3.1</v>
      </c>
      <c r="L216" s="413">
        <v>3.1</v>
      </c>
    </row>
    <row r="217" spans="1:12" x14ac:dyDescent="0.25">
      <c r="A217" s="412">
        <v>3.2</v>
      </c>
      <c r="B217" s="422">
        <v>3.8</v>
      </c>
      <c r="C217" s="413">
        <v>3.7</v>
      </c>
      <c r="D217" s="412">
        <v>3.2</v>
      </c>
      <c r="E217" s="422">
        <v>4.8</v>
      </c>
      <c r="F217" s="422">
        <v>4.5</v>
      </c>
      <c r="G217" s="412">
        <v>3.2</v>
      </c>
      <c r="H217" s="422">
        <v>3</v>
      </c>
      <c r="I217" s="413">
        <v>3.2</v>
      </c>
      <c r="J217" s="412">
        <v>3.2</v>
      </c>
      <c r="K217" s="422">
        <v>3.2</v>
      </c>
      <c r="L217" s="413">
        <v>3.2</v>
      </c>
    </row>
    <row r="218" spans="1:12" x14ac:dyDescent="0.25">
      <c r="A218" s="412">
        <v>3.3</v>
      </c>
      <c r="B218" s="422">
        <v>3.8</v>
      </c>
      <c r="C218" s="413">
        <v>3.8</v>
      </c>
      <c r="D218" s="412">
        <v>3.3</v>
      </c>
      <c r="E218" s="422">
        <v>4.8</v>
      </c>
      <c r="F218" s="422">
        <v>4.5</v>
      </c>
      <c r="G218" s="412">
        <v>3.3</v>
      </c>
      <c r="H218" s="422">
        <v>3</v>
      </c>
      <c r="I218" s="413">
        <v>3.3</v>
      </c>
      <c r="J218" s="412">
        <v>3.3</v>
      </c>
      <c r="K218" s="422">
        <v>3.2</v>
      </c>
      <c r="L218" s="413">
        <v>3.2</v>
      </c>
    </row>
    <row r="219" spans="1:12" ht="15.75" thickBot="1" x14ac:dyDescent="0.3">
      <c r="A219" s="433">
        <v>5.8</v>
      </c>
      <c r="B219" s="434">
        <v>5.2</v>
      </c>
      <c r="C219" s="435">
        <v>5.3</v>
      </c>
      <c r="D219" s="433">
        <v>5.8</v>
      </c>
      <c r="E219" s="434">
        <v>6.2</v>
      </c>
      <c r="F219" s="434">
        <v>6.1</v>
      </c>
      <c r="G219" s="433">
        <v>5.8</v>
      </c>
      <c r="H219" s="434">
        <v>4.4000000000000004</v>
      </c>
      <c r="I219" s="435">
        <v>4.8</v>
      </c>
      <c r="J219" s="433">
        <v>5.8</v>
      </c>
      <c r="K219" s="434">
        <v>4.7</v>
      </c>
      <c r="L219" s="435">
        <v>4.7</v>
      </c>
    </row>
    <row r="220" spans="1:12" x14ac:dyDescent="0.25">
      <c r="A220" s="410" t="s">
        <v>1648</v>
      </c>
      <c r="B220" s="421">
        <f>VLOOKUP($H$197,$A$204:$L$219,2,FALSE)</f>
        <v>3.8</v>
      </c>
      <c r="C220" s="411">
        <f>VLOOKUP($H$197,$A$204:$L$219,3,FALSE)</f>
        <v>3.8</v>
      </c>
      <c r="D220" s="410"/>
      <c r="E220" s="421">
        <f>VLOOKUP($H$197,$A$204:$L$219,5,FALSE)</f>
        <v>4.8</v>
      </c>
      <c r="F220" s="411">
        <f>VLOOKUP($H$197,$A$204:$L$219,6,FALSE)</f>
        <v>4.5</v>
      </c>
      <c r="G220" s="410"/>
      <c r="H220" s="421">
        <f>VLOOKUP($H$197,$A$204:$L$219,8,FALSE)</f>
        <v>3</v>
      </c>
      <c r="I220" s="411">
        <f>VLOOKUP($H$197,$A$204:$L$219,9,FALSE)</f>
        <v>3.3</v>
      </c>
      <c r="J220" s="410"/>
      <c r="K220" s="421">
        <f>VLOOKUP($H$197,$A$204:$L$219,11,FALSE)</f>
        <v>3.2</v>
      </c>
      <c r="L220" s="411">
        <f>VLOOKUP($H$197,$A$204:$L$219,12,FALSE)</f>
        <v>3.2</v>
      </c>
    </row>
    <row r="221" spans="1:12" x14ac:dyDescent="0.25">
      <c r="A221" s="412" t="s">
        <v>1649</v>
      </c>
      <c r="B221" s="422">
        <f>VLOOKUP($H$198,$A$204:$L$219,2,FALSE)</f>
        <v>3.8</v>
      </c>
      <c r="C221" s="413">
        <f>VLOOKUP($H$198,$A$204:$L$219,3,FALSE)</f>
        <v>3.8</v>
      </c>
      <c r="D221" s="412"/>
      <c r="E221" s="422">
        <f>VLOOKUP($H$198,$A$204:$L$219,5,FALSE)</f>
        <v>4.8</v>
      </c>
      <c r="F221" s="413">
        <f>VLOOKUP($H$198,$A$204:$L$219,6,FALSE)</f>
        <v>4.5</v>
      </c>
      <c r="G221" s="412"/>
      <c r="H221" s="422">
        <f>VLOOKUP($H$198,$A$204:$L$219,8,FALSE)</f>
        <v>3</v>
      </c>
      <c r="I221" s="413">
        <f>VLOOKUP($H$198,$A$204:$L$219,9,FALSE)</f>
        <v>3.3</v>
      </c>
      <c r="J221" s="412"/>
      <c r="K221" s="422">
        <f>VLOOKUP($H$198,$A$204:$L$219,11,FALSE)</f>
        <v>3.2</v>
      </c>
      <c r="L221" s="413">
        <f>VLOOKUP($H$198,$A$204:$L$219,12,FALSE)</f>
        <v>3.2</v>
      </c>
    </row>
    <row r="222" spans="1:12" x14ac:dyDescent="0.25">
      <c r="A222" s="412" t="s">
        <v>1650</v>
      </c>
      <c r="B222" s="422" t="e">
        <f>VLOOKUP($H$199,$A$204:$L$219,2,FALSE)</f>
        <v>#REF!</v>
      </c>
      <c r="C222" s="413" t="e">
        <f>VLOOKUP($H$199,$A$204:$L$219,3,FALSE)</f>
        <v>#REF!</v>
      </c>
      <c r="D222" s="412"/>
      <c r="E222" s="422" t="e">
        <f>VLOOKUP($H$199,$A$204:$L$219,5,FALSE)</f>
        <v>#REF!</v>
      </c>
      <c r="F222" s="413" t="e">
        <f>VLOOKUP($H$199,$A$204:$L$219,6,FALSE)</f>
        <v>#REF!</v>
      </c>
      <c r="G222" s="412"/>
      <c r="H222" s="422" t="e">
        <f>VLOOKUP($H$199,$A$204:$L$219,8,FALSE)</f>
        <v>#REF!</v>
      </c>
      <c r="I222" s="413" t="e">
        <f>VLOOKUP($H$199,$A$204:$L$219,9,FALSE)</f>
        <v>#REF!</v>
      </c>
      <c r="J222" s="412"/>
      <c r="K222" s="422" t="e">
        <f>VLOOKUP($H$199,$A$204:$L$219,11,FALSE)</f>
        <v>#REF!</v>
      </c>
      <c r="L222" s="413" t="e">
        <f>VLOOKUP($H$199,$A$204:$L$219,12,FALSE)</f>
        <v>#REF!</v>
      </c>
    </row>
    <row r="223" spans="1:12" x14ac:dyDescent="0.25">
      <c r="A223" s="412" t="s">
        <v>1455</v>
      </c>
      <c r="B223" s="422">
        <f>IF(AND($C$229=A201,$D$230=B202),B220,0)</f>
        <v>0</v>
      </c>
      <c r="C223" s="413">
        <f>IF(AND($C$229=A201,$D$230=C202),C220,0)</f>
        <v>0</v>
      </c>
      <c r="D223" s="412"/>
      <c r="E223" s="422">
        <f>IF(AND($C$229=D201,$D$230=E202),E220,0)</f>
        <v>4.8</v>
      </c>
      <c r="F223" s="413">
        <f>IF(AND($C$229=D201,$D$230=F202),F220,0)</f>
        <v>0</v>
      </c>
      <c r="G223" s="412"/>
      <c r="H223" s="422">
        <f>IF(AND($C$229=G201,$D$230=H202),H220,0)</f>
        <v>0</v>
      </c>
      <c r="I223" s="413">
        <f>IF(AND($C$229=G201,$D$230=I202),I220,0)</f>
        <v>0</v>
      </c>
      <c r="J223" s="412"/>
      <c r="K223" s="422">
        <f>IF(AND($C$229=J201,$D$230=K202),K220,0)</f>
        <v>0</v>
      </c>
      <c r="L223" s="413">
        <f>IF(AND($C$229=J201,$D$230=L202),L220,0)</f>
        <v>0</v>
      </c>
    </row>
    <row r="224" spans="1:12" x14ac:dyDescent="0.25">
      <c r="A224" s="412" t="s">
        <v>1456</v>
      </c>
      <c r="B224" s="422">
        <f>IF(AND($E$229=A201,$F$230=B202),B221,0)</f>
        <v>0</v>
      </c>
      <c r="C224" s="413">
        <f>IF(AND($E$229=A201,$F$230=C202),C221,0)</f>
        <v>0</v>
      </c>
      <c r="D224" s="412"/>
      <c r="E224" s="422">
        <f>IF(AND($E$229=D201,$F$230=E202),E221,0)</f>
        <v>0</v>
      </c>
      <c r="F224" s="413">
        <f>IF(AND($E$229=D201,$F$230=F202),F221,0)</f>
        <v>4.5</v>
      </c>
      <c r="G224" s="412"/>
      <c r="H224" s="422">
        <f>IF(AND($E$229=G201,$F$230=H202),H221,0)</f>
        <v>0</v>
      </c>
      <c r="I224" s="413">
        <f>IF(AND($E$229=G201,$F$230=I202),I221,0)</f>
        <v>0</v>
      </c>
      <c r="J224" s="412"/>
      <c r="K224" s="422">
        <f>IF(AND($E$229=J201,$F$230=K202),K221,0)</f>
        <v>0</v>
      </c>
      <c r="L224" s="413">
        <f>IF(AND($E$229=J201,$F$230=L202),L221,0)</f>
        <v>0</v>
      </c>
    </row>
    <row r="225" spans="1:15" ht="15.75" thickBot="1" x14ac:dyDescent="0.3">
      <c r="A225" s="414" t="s">
        <v>1457</v>
      </c>
      <c r="B225" s="426" t="e">
        <f>IF(AND($G$229=A201,$H$230=B202),B222,0)</f>
        <v>#REF!</v>
      </c>
      <c r="C225" s="415" t="e">
        <f>IF(AND($G$229=A201,$H$230=C202),C222,0)</f>
        <v>#REF!</v>
      </c>
      <c r="D225" s="414"/>
      <c r="E225" s="426" t="e">
        <f>IF(AND($G$229=D201,$H$230=E202),E222,0)</f>
        <v>#REF!</v>
      </c>
      <c r="F225" s="415" t="e">
        <f>IF(AND($G$229=D201,$H$230=F202),F222,0)</f>
        <v>#REF!</v>
      </c>
      <c r="G225" s="414"/>
      <c r="H225" s="426" t="e">
        <f>IF(AND($G$229=G201,$H$230=H202),H222,0)</f>
        <v>#REF!</v>
      </c>
      <c r="I225" s="415" t="e">
        <f>IF(AND($G$229=G201,$H$230=I202),I222,0)</f>
        <v>#REF!</v>
      </c>
      <c r="J225" s="414"/>
      <c r="K225" s="426" t="e">
        <f>IF(AND($G$229=J201,$H$230=K202),K222,0)</f>
        <v>#REF!</v>
      </c>
      <c r="L225" s="415" t="e">
        <f>IF(AND($G$229=J201,$H$230=L202),L222,0)</f>
        <v>#REF!</v>
      </c>
    </row>
    <row r="226" spans="1:15" ht="15.75" thickBot="1" x14ac:dyDescent="0.3"/>
    <row r="227" spans="1:15" ht="15.75" thickBot="1" x14ac:dyDescent="0.3">
      <c r="C227" s="1007" t="s">
        <v>1455</v>
      </c>
      <c r="D227" s="1008"/>
      <c r="E227" s="1008" t="s">
        <v>1456</v>
      </c>
      <c r="F227" s="1008"/>
      <c r="G227" s="1008" t="s">
        <v>1457</v>
      </c>
      <c r="H227" s="1009"/>
      <c r="I227" t="s">
        <v>1633</v>
      </c>
      <c r="L227" s="423" t="s">
        <v>1455</v>
      </c>
      <c r="M227" s="424" t="s">
        <v>1456</v>
      </c>
      <c r="N227" s="425" t="s">
        <v>1457</v>
      </c>
      <c r="O227" t="s">
        <v>1633</v>
      </c>
    </row>
    <row r="228" spans="1:15" ht="15.75" thickBot="1" x14ac:dyDescent="0.3">
      <c r="C228" s="412" t="s">
        <v>1270</v>
      </c>
      <c r="D228" s="422" t="s">
        <v>1286</v>
      </c>
      <c r="E228" s="422" t="s">
        <v>1270</v>
      </c>
      <c r="F228" s="422" t="s">
        <v>1286</v>
      </c>
      <c r="G228" s="422" t="s">
        <v>1270</v>
      </c>
      <c r="H228" s="413" t="s">
        <v>1286</v>
      </c>
      <c r="K228" s="423" t="s">
        <v>1647</v>
      </c>
      <c r="L228" s="424">
        <f>SUM(B223:L223)</f>
        <v>4.8</v>
      </c>
      <c r="M228" s="424">
        <f>SUM(B224:L224)</f>
        <v>4.5</v>
      </c>
      <c r="N228" s="425" t="e">
        <f>SUM(B225:L225)</f>
        <v>#REF!</v>
      </c>
    </row>
    <row r="229" spans="1:15" x14ac:dyDescent="0.25">
      <c r="C229" s="412" t="str">
        <f>'[1]Partie 2 - Bâti 2'!A5</f>
        <v>Métal sans rupture de pont thermique</v>
      </c>
      <c r="D229" s="422" t="str">
        <f>'[1]Partie 2 - Bâti 2'!B5</f>
        <v>Battante</v>
      </c>
      <c r="E229" s="422" t="str">
        <f>'[1]Partie 2 - Bâti 2'!A6</f>
        <v>Métal sans rupture de pont thermique</v>
      </c>
      <c r="F229" s="422" t="str">
        <f>'[1]Partie 2 - Bâti 2'!B6</f>
        <v>Sans ouverture</v>
      </c>
      <c r="G229" s="422" t="e">
        <f>'[1]Partie 2 - Bâti 2'!A7</f>
        <v>#REF!</v>
      </c>
      <c r="H229" s="413" t="e">
        <f>'[1]Partie 2 - Bâti 2'!B7</f>
        <v>#REF!</v>
      </c>
    </row>
    <row r="230" spans="1:15" ht="15.75" thickBot="1" x14ac:dyDescent="0.3">
      <c r="C230" s="414"/>
      <c r="D230" s="426" t="str">
        <f>IF(OR(D229="Sans ouverture",D229="Coulissante"),"Sans ouverture/Coulissante","Oscillante/Battante")</f>
        <v>Oscillante/Battante</v>
      </c>
      <c r="E230" s="426"/>
      <c r="F230" s="426" t="str">
        <f>IF(OR(F229="Sans ouverture",F229="Coulissante"),"Sans ouverture/Coulissante","Oscillante/Battante")</f>
        <v>Sans ouverture/Coulissante</v>
      </c>
      <c r="G230" s="426"/>
      <c r="H230" s="415" t="e">
        <f>IF(OR(H229="Sans ouverture",H229="Coulissante"),"Sans ouverture/Coulissante","Oscillante/Battante")</f>
        <v>#REF!</v>
      </c>
    </row>
    <row r="233" spans="1:15" ht="15.75" thickBot="1" x14ac:dyDescent="0.3"/>
    <row r="234" spans="1:15" ht="16.5" thickTop="1" thickBot="1" x14ac:dyDescent="0.3">
      <c r="A234" s="436" t="s">
        <v>1651</v>
      </c>
      <c r="B234" s="436">
        <v>0.75</v>
      </c>
    </row>
    <row r="235" spans="1:15" ht="15.75" thickTop="1" x14ac:dyDescent="0.25"/>
    <row r="236" spans="1:15" ht="15.75" thickBot="1" x14ac:dyDescent="0.3"/>
    <row r="237" spans="1:15" ht="15.75" thickBot="1" x14ac:dyDescent="0.3">
      <c r="A237" s="261"/>
      <c r="B237" s="437" t="s">
        <v>1652</v>
      </c>
      <c r="C237" t="s">
        <v>1653</v>
      </c>
    </row>
    <row r="238" spans="1:15" x14ac:dyDescent="0.25">
      <c r="A238" s="438" t="s">
        <v>1281</v>
      </c>
      <c r="B238" s="439">
        <v>0.22</v>
      </c>
    </row>
    <row r="239" spans="1:15" x14ac:dyDescent="0.25">
      <c r="A239" s="440" t="s">
        <v>1654</v>
      </c>
      <c r="B239" s="441">
        <v>1.7</v>
      </c>
    </row>
    <row r="240" spans="1:15" x14ac:dyDescent="0.25">
      <c r="A240" s="440" t="s">
        <v>1279</v>
      </c>
      <c r="B240" s="441">
        <v>2</v>
      </c>
    </row>
    <row r="241" spans="1:5" x14ac:dyDescent="0.25">
      <c r="A241" s="440" t="s">
        <v>1655</v>
      </c>
      <c r="B241" s="441">
        <v>0.23</v>
      </c>
    </row>
    <row r="242" spans="1:5" x14ac:dyDescent="0.25">
      <c r="A242" s="440" t="s">
        <v>1272</v>
      </c>
      <c r="B242" s="441">
        <v>50</v>
      </c>
      <c r="C242" t="s">
        <v>1656</v>
      </c>
    </row>
    <row r="243" spans="1:5" x14ac:dyDescent="0.25">
      <c r="A243" s="440" t="s">
        <v>1657</v>
      </c>
      <c r="B243" s="441">
        <v>0.74</v>
      </c>
    </row>
    <row r="244" spans="1:5" ht="15.75" thickBot="1" x14ac:dyDescent="0.3">
      <c r="A244" s="442" t="s">
        <v>1275</v>
      </c>
      <c r="B244" s="443">
        <v>1</v>
      </c>
    </row>
    <row r="245" spans="1:5" x14ac:dyDescent="0.25">
      <c r="A245" s="438" t="s">
        <v>1273</v>
      </c>
      <c r="B245" s="439">
        <v>0</v>
      </c>
    </row>
    <row r="246" spans="1:5" x14ac:dyDescent="0.25">
      <c r="A246" s="440" t="s">
        <v>1276</v>
      </c>
      <c r="B246" s="441">
        <v>0.04</v>
      </c>
    </row>
    <row r="247" spans="1:5" x14ac:dyDescent="0.25">
      <c r="A247" s="440" t="s">
        <v>1658</v>
      </c>
      <c r="B247" s="441">
        <v>0.04</v>
      </c>
    </row>
    <row r="248" spans="1:5" x14ac:dyDescent="0.25">
      <c r="A248" s="440" t="s">
        <v>1659</v>
      </c>
      <c r="B248" s="441">
        <v>0.05</v>
      </c>
    </row>
    <row r="249" spans="1:5" x14ac:dyDescent="0.25">
      <c r="A249" s="440" t="s">
        <v>1660</v>
      </c>
      <c r="B249" s="441">
        <v>0.05</v>
      </c>
    </row>
    <row r="250" spans="1:5" x14ac:dyDescent="0.25">
      <c r="A250" s="440" t="s">
        <v>1661</v>
      </c>
      <c r="B250" s="441">
        <v>0.04</v>
      </c>
    </row>
    <row r="251" spans="1:5" x14ac:dyDescent="0.25">
      <c r="A251" s="440" t="s">
        <v>1662</v>
      </c>
      <c r="B251" s="441">
        <v>0.03</v>
      </c>
    </row>
    <row r="252" spans="1:5" ht="15.75" thickBot="1" x14ac:dyDescent="0.3">
      <c r="A252" s="444" t="s">
        <v>1663</v>
      </c>
      <c r="B252" s="445">
        <v>0.03</v>
      </c>
    </row>
    <row r="253" spans="1:5" ht="15.75" thickBot="1" x14ac:dyDescent="0.3">
      <c r="D253" s="446" t="s">
        <v>1664</v>
      </c>
      <c r="E253" t="s">
        <v>1665</v>
      </c>
    </row>
    <row r="254" spans="1:5" ht="15.75" thickBot="1" x14ac:dyDescent="0.3">
      <c r="A254" s="261"/>
      <c r="B254" s="447" t="s">
        <v>1666</v>
      </c>
      <c r="C254" s="448" t="s">
        <v>1667</v>
      </c>
      <c r="D254" s="448" t="s">
        <v>1668</v>
      </c>
      <c r="E254" s="449" t="s">
        <v>1669</v>
      </c>
    </row>
    <row r="255" spans="1:5" x14ac:dyDescent="0.25">
      <c r="A255" s="450" t="s">
        <v>1271</v>
      </c>
      <c r="B255" s="451">
        <v>0.13</v>
      </c>
      <c r="C255" s="452">
        <v>0.04</v>
      </c>
      <c r="D255" s="452">
        <f t="shared" ref="D255:D263" si="9">B255+C255</f>
        <v>0.17</v>
      </c>
      <c r="E255" s="439">
        <v>1</v>
      </c>
    </row>
    <row r="256" spans="1:5" x14ac:dyDescent="0.25">
      <c r="A256" s="453" t="s">
        <v>1277</v>
      </c>
      <c r="B256" s="454">
        <v>0.13</v>
      </c>
      <c r="C256" s="407">
        <v>0.13</v>
      </c>
      <c r="D256" s="407">
        <f t="shared" si="9"/>
        <v>0.26</v>
      </c>
      <c r="E256" s="441">
        <v>0.3</v>
      </c>
    </row>
    <row r="257" spans="1:5" x14ac:dyDescent="0.25">
      <c r="A257" s="453" t="s">
        <v>1278</v>
      </c>
      <c r="B257" s="454">
        <v>0.17</v>
      </c>
      <c r="C257" s="407">
        <v>0.04</v>
      </c>
      <c r="D257" s="407">
        <f t="shared" si="9"/>
        <v>0.21000000000000002</v>
      </c>
      <c r="E257" s="441">
        <v>0.33</v>
      </c>
    </row>
    <row r="258" spans="1:5" x14ac:dyDescent="0.25">
      <c r="A258" s="453" t="s">
        <v>1467</v>
      </c>
      <c r="B258" s="454">
        <v>0.17</v>
      </c>
      <c r="C258" s="407">
        <v>0.17</v>
      </c>
      <c r="D258" s="407">
        <f t="shared" si="9"/>
        <v>0.34</v>
      </c>
      <c r="E258" s="455">
        <f>2/3</f>
        <v>0.66666666666666663</v>
      </c>
    </row>
    <row r="259" spans="1:5" x14ac:dyDescent="0.25">
      <c r="A259" s="453" t="s">
        <v>1470</v>
      </c>
      <c r="B259" s="454">
        <v>0.17</v>
      </c>
      <c r="C259" s="407">
        <v>0.17</v>
      </c>
      <c r="D259" s="407">
        <f t="shared" si="9"/>
        <v>0.34</v>
      </c>
      <c r="E259" s="441">
        <v>0.4</v>
      </c>
    </row>
    <row r="260" spans="1:5" x14ac:dyDescent="0.25">
      <c r="A260" s="453" t="s">
        <v>1472</v>
      </c>
      <c r="B260" s="454">
        <v>0.17</v>
      </c>
      <c r="C260" s="407">
        <v>0.04</v>
      </c>
      <c r="D260" s="407">
        <f t="shared" si="9"/>
        <v>0.21000000000000002</v>
      </c>
      <c r="E260" s="441">
        <v>1</v>
      </c>
    </row>
    <row r="261" spans="1:5" x14ac:dyDescent="0.25">
      <c r="A261" s="453" t="s">
        <v>1464</v>
      </c>
      <c r="B261" s="454">
        <v>0.17</v>
      </c>
      <c r="C261" s="407">
        <v>0.17</v>
      </c>
      <c r="D261" s="407">
        <f t="shared" si="9"/>
        <v>0.34</v>
      </c>
      <c r="E261" s="441">
        <v>0.3</v>
      </c>
    </row>
    <row r="262" spans="1:5" x14ac:dyDescent="0.25">
      <c r="A262" s="453" t="s">
        <v>1280</v>
      </c>
      <c r="B262" s="454">
        <v>0.1</v>
      </c>
      <c r="C262" s="407">
        <v>0.04</v>
      </c>
      <c r="D262" s="407">
        <f t="shared" si="9"/>
        <v>0.14000000000000001</v>
      </c>
      <c r="E262" s="441">
        <v>1</v>
      </c>
    </row>
    <row r="263" spans="1:5" x14ac:dyDescent="0.25">
      <c r="A263" s="453" t="s">
        <v>1428</v>
      </c>
      <c r="B263" s="454">
        <v>0.1</v>
      </c>
      <c r="C263" s="407">
        <v>0.04</v>
      </c>
      <c r="D263" s="407">
        <f t="shared" si="9"/>
        <v>0.14000000000000001</v>
      </c>
      <c r="E263" s="441">
        <v>1</v>
      </c>
    </row>
    <row r="264" spans="1:5" ht="15.75" thickBot="1" x14ac:dyDescent="0.3">
      <c r="A264" s="456" t="s">
        <v>1355</v>
      </c>
      <c r="B264" s="457"/>
      <c r="C264" s="458"/>
      <c r="D264" s="458"/>
      <c r="E264" s="445">
        <v>1</v>
      </c>
    </row>
    <row r="268" spans="1:5" x14ac:dyDescent="0.25">
      <c r="A268" s="287" t="s">
        <v>1670</v>
      </c>
      <c r="B268" s="288"/>
    </row>
    <row r="269" spans="1:5" x14ac:dyDescent="0.25">
      <c r="A269" s="294" t="s">
        <v>1671</v>
      </c>
      <c r="B269" s="290"/>
    </row>
    <row r="270" spans="1:5" x14ac:dyDescent="0.25">
      <c r="A270" s="294" t="s">
        <v>1672</v>
      </c>
      <c r="B270" s="290"/>
    </row>
    <row r="271" spans="1:5" x14ac:dyDescent="0.25">
      <c r="A271" s="294" t="s">
        <v>1673</v>
      </c>
      <c r="B271" s="290"/>
    </row>
    <row r="272" spans="1:5" x14ac:dyDescent="0.25">
      <c r="A272" s="294" t="s">
        <v>1674</v>
      </c>
      <c r="B272" s="290"/>
    </row>
    <row r="273" spans="1:2" x14ac:dyDescent="0.25">
      <c r="A273" s="294" t="s">
        <v>1675</v>
      </c>
      <c r="B273" s="290"/>
    </row>
    <row r="274" spans="1:2" x14ac:dyDescent="0.25">
      <c r="A274" s="294" t="s">
        <v>1676</v>
      </c>
      <c r="B274" s="290"/>
    </row>
    <row r="275" spans="1:2" x14ac:dyDescent="0.25">
      <c r="A275" s="294" t="s">
        <v>1677</v>
      </c>
      <c r="B275" s="290"/>
    </row>
    <row r="276" spans="1:2" x14ac:dyDescent="0.25">
      <c r="A276" s="294" t="s">
        <v>1678</v>
      </c>
      <c r="B276" s="290"/>
    </row>
    <row r="277" spans="1:2" x14ac:dyDescent="0.25">
      <c r="A277" s="294" t="s">
        <v>1679</v>
      </c>
      <c r="B277" s="290"/>
    </row>
    <row r="278" spans="1:2" x14ac:dyDescent="0.25">
      <c r="A278" s="294" t="s">
        <v>1680</v>
      </c>
      <c r="B278" s="290"/>
    </row>
    <row r="279" spans="1:2" x14ac:dyDescent="0.25">
      <c r="A279" s="294"/>
      <c r="B279" s="290"/>
    </row>
    <row r="280" spans="1:2" x14ac:dyDescent="0.25">
      <c r="A280" s="294"/>
      <c r="B280" s="290"/>
    </row>
    <row r="283" spans="1:2" x14ac:dyDescent="0.25">
      <c r="A283" s="459" t="s">
        <v>1681</v>
      </c>
    </row>
    <row r="284" spans="1:2" x14ac:dyDescent="0.25">
      <c r="A284" s="359" t="s">
        <v>1682</v>
      </c>
    </row>
    <row r="285" spans="1:2" x14ac:dyDescent="0.25">
      <c r="A285" s="359" t="s">
        <v>1683</v>
      </c>
    </row>
    <row r="286" spans="1:2" x14ac:dyDescent="0.25">
      <c r="A286" s="359" t="s">
        <v>1351</v>
      </c>
    </row>
    <row r="289" spans="1:17" x14ac:dyDescent="0.25">
      <c r="A289" s="460" t="s">
        <v>1684</v>
      </c>
    </row>
    <row r="291" spans="1:17" x14ac:dyDescent="0.25">
      <c r="A291" s="113" t="s">
        <v>1685</v>
      </c>
      <c r="B291" s="461"/>
      <c r="C291" s="462"/>
      <c r="D291" s="463">
        <v>15</v>
      </c>
      <c r="E291" s="463">
        <v>16</v>
      </c>
      <c r="F291" s="463">
        <v>17</v>
      </c>
      <c r="G291" s="464">
        <v>18</v>
      </c>
      <c r="H291" s="463">
        <v>19</v>
      </c>
      <c r="I291" s="463">
        <v>20</v>
      </c>
      <c r="J291" s="463">
        <v>21</v>
      </c>
      <c r="K291" s="463">
        <v>22</v>
      </c>
      <c r="L291" t="s">
        <v>1382</v>
      </c>
    </row>
    <row r="292" spans="1:17" x14ac:dyDescent="0.25">
      <c r="A292" s="113" t="s">
        <v>1686</v>
      </c>
      <c r="B292" s="461"/>
      <c r="C292" s="462"/>
      <c r="D292" s="465">
        <v>0.57424688932547485</v>
      </c>
      <c r="E292" s="465">
        <v>0.77611329404060203</v>
      </c>
      <c r="F292" s="465">
        <v>0.88633759004584101</v>
      </c>
      <c r="G292" s="465">
        <v>1</v>
      </c>
      <c r="H292" s="465">
        <v>1.1168958742632611</v>
      </c>
      <c r="I292" s="465">
        <v>1.2355926653569094</v>
      </c>
      <c r="J292" s="465">
        <v>1.3558038637851992</v>
      </c>
      <c r="K292" s="465">
        <v>1.4774476096922073</v>
      </c>
    </row>
    <row r="293" spans="1:17" x14ac:dyDescent="0.25">
      <c r="A293" s="113" t="s">
        <v>1687</v>
      </c>
      <c r="B293" s="461"/>
      <c r="C293" s="462"/>
      <c r="D293" s="466">
        <f>D292*$G$293</f>
        <v>1530.3679600523906</v>
      </c>
      <c r="E293" s="466">
        <f>E292*$G$293</f>
        <v>2068.3419286182043</v>
      </c>
      <c r="F293" s="466">
        <f>F292*$G$293</f>
        <v>2362.0896774721664</v>
      </c>
      <c r="G293" s="463">
        <v>2665</v>
      </c>
      <c r="H293" s="466">
        <f>H292*$G$293</f>
        <v>2976.5275049115908</v>
      </c>
      <c r="I293" s="466">
        <f>I292*$G$293</f>
        <v>3292.8544531761636</v>
      </c>
      <c r="J293" s="466">
        <f>J292*$G$293</f>
        <v>3613.217296987556</v>
      </c>
      <c r="K293" s="466">
        <f>K292*$G$293</f>
        <v>3937.3978798297326</v>
      </c>
    </row>
    <row r="294" spans="1:17" x14ac:dyDescent="0.25">
      <c r="A294" t="s">
        <v>1688</v>
      </c>
    </row>
    <row r="295" spans="1:17" x14ac:dyDescent="0.25">
      <c r="A295" t="s">
        <v>1689</v>
      </c>
    </row>
    <row r="297" spans="1:17" x14ac:dyDescent="0.25">
      <c r="A297" s="460" t="s">
        <v>1690</v>
      </c>
    </row>
    <row r="299" spans="1:17" x14ac:dyDescent="0.25">
      <c r="A299" t="s">
        <v>1691</v>
      </c>
    </row>
    <row r="301" spans="1:17" x14ac:dyDescent="0.25">
      <c r="A301" s="467"/>
      <c r="B301" s="468" t="s">
        <v>1692</v>
      </c>
      <c r="C301" s="468" t="s">
        <v>1693</v>
      </c>
      <c r="D301" s="468" t="s">
        <v>1694</v>
      </c>
      <c r="E301" s="468" t="s">
        <v>1695</v>
      </c>
      <c r="F301" s="468" t="s">
        <v>1696</v>
      </c>
      <c r="G301" s="468" t="s">
        <v>1697</v>
      </c>
      <c r="H301" s="468" t="s">
        <v>1698</v>
      </c>
      <c r="I301" s="468" t="s">
        <v>1699</v>
      </c>
      <c r="J301" s="468" t="s">
        <v>1700</v>
      </c>
      <c r="K301" s="468" t="s">
        <v>1701</v>
      </c>
      <c r="L301" s="468" t="s">
        <v>1702</v>
      </c>
      <c r="M301" s="468" t="s">
        <v>1703</v>
      </c>
      <c r="N301" s="468" t="s">
        <v>1704</v>
      </c>
      <c r="O301" s="469" t="s">
        <v>1705</v>
      </c>
      <c r="P301" s="470"/>
      <c r="Q301" s="468" t="s">
        <v>1706</v>
      </c>
    </row>
    <row r="302" spans="1:17" x14ac:dyDescent="0.25">
      <c r="A302" s="471" t="s">
        <v>1380</v>
      </c>
      <c r="B302" s="468">
        <v>55</v>
      </c>
      <c r="C302" s="468">
        <v>57</v>
      </c>
      <c r="D302" s="468">
        <v>79</v>
      </c>
      <c r="E302" s="468">
        <v>81</v>
      </c>
      <c r="F302" s="468">
        <v>84</v>
      </c>
      <c r="G302" s="468">
        <v>79</v>
      </c>
      <c r="H302" s="468">
        <v>79</v>
      </c>
      <c r="I302" s="468">
        <v>81</v>
      </c>
      <c r="J302" s="468">
        <v>92</v>
      </c>
      <c r="K302" s="468">
        <v>83</v>
      </c>
      <c r="L302" s="468">
        <v>52</v>
      </c>
      <c r="M302" s="468">
        <v>38</v>
      </c>
      <c r="N302" s="468">
        <v>861</v>
      </c>
      <c r="O302" s="472">
        <f>J302/3+K302/2+SUM(L302:M302)+SUM(B302:E302)+F302/2+G302/3</f>
        <v>502.5</v>
      </c>
      <c r="P302" s="470"/>
      <c r="Q302" s="468">
        <f>SUM(H302:I302)</f>
        <v>160</v>
      </c>
    </row>
    <row r="303" spans="1:17" x14ac:dyDescent="0.25">
      <c r="A303" s="471" t="s">
        <v>1390</v>
      </c>
      <c r="B303" s="468">
        <v>43</v>
      </c>
      <c r="C303" s="468">
        <v>49</v>
      </c>
      <c r="D303" s="468">
        <v>74</v>
      </c>
      <c r="E303" s="468">
        <v>88</v>
      </c>
      <c r="F303" s="468">
        <v>99</v>
      </c>
      <c r="G303" s="468">
        <v>95</v>
      </c>
      <c r="H303" s="468">
        <v>93</v>
      </c>
      <c r="I303" s="468">
        <v>91</v>
      </c>
      <c r="J303" s="468">
        <v>91</v>
      </c>
      <c r="K303" s="468">
        <v>71</v>
      </c>
      <c r="L303" s="468">
        <v>42</v>
      </c>
      <c r="M303" s="468">
        <v>30</v>
      </c>
      <c r="N303" s="468">
        <v>867</v>
      </c>
      <c r="O303" s="472">
        <f t="shared" ref="O303:O309" si="10">J303/3+K303/2+SUM(L303:M303)+SUM(B303:E303)+F303/2+G303/3</f>
        <v>473</v>
      </c>
      <c r="P303" s="470"/>
      <c r="Q303" s="468">
        <f t="shared" ref="Q303:Q309" si="11">SUM(H303:I303)</f>
        <v>184</v>
      </c>
    </row>
    <row r="304" spans="1:17" x14ac:dyDescent="0.25">
      <c r="A304" s="471" t="s">
        <v>1394</v>
      </c>
      <c r="B304" s="468">
        <v>26</v>
      </c>
      <c r="C304" s="468">
        <v>35</v>
      </c>
      <c r="D304" s="468">
        <v>60</v>
      </c>
      <c r="E304" s="468">
        <v>83</v>
      </c>
      <c r="F304" s="468">
        <v>104</v>
      </c>
      <c r="G304" s="468">
        <v>107</v>
      </c>
      <c r="H304" s="468">
        <v>101</v>
      </c>
      <c r="I304" s="468">
        <v>90</v>
      </c>
      <c r="J304" s="468">
        <v>76</v>
      </c>
      <c r="K304" s="468">
        <v>51</v>
      </c>
      <c r="L304" s="468">
        <v>26</v>
      </c>
      <c r="M304" s="468">
        <v>18</v>
      </c>
      <c r="N304" s="468">
        <v>777</v>
      </c>
      <c r="O304" s="472">
        <f t="shared" si="10"/>
        <v>386.5</v>
      </c>
      <c r="P304" s="470"/>
      <c r="Q304" s="468">
        <f t="shared" si="11"/>
        <v>191</v>
      </c>
    </row>
    <row r="305" spans="1:17" x14ac:dyDescent="0.25">
      <c r="A305" s="471" t="s">
        <v>1396</v>
      </c>
      <c r="B305" s="468">
        <v>14</v>
      </c>
      <c r="C305" s="468">
        <v>21</v>
      </c>
      <c r="D305" s="468">
        <v>41</v>
      </c>
      <c r="E305" s="468">
        <v>63</v>
      </c>
      <c r="F305" s="468">
        <v>86</v>
      </c>
      <c r="G305" s="468">
        <v>93</v>
      </c>
      <c r="H305" s="468">
        <v>87</v>
      </c>
      <c r="I305" s="468">
        <v>71</v>
      </c>
      <c r="J305" s="468">
        <v>51</v>
      </c>
      <c r="K305" s="468">
        <v>30</v>
      </c>
      <c r="L305" s="468">
        <v>15</v>
      </c>
      <c r="M305" s="468">
        <v>11</v>
      </c>
      <c r="N305" s="468">
        <v>581</v>
      </c>
      <c r="O305" s="472">
        <f t="shared" si="10"/>
        <v>271</v>
      </c>
      <c r="P305" s="470"/>
      <c r="Q305" s="468">
        <f t="shared" si="11"/>
        <v>158</v>
      </c>
    </row>
    <row r="306" spans="1:17" x14ac:dyDescent="0.25">
      <c r="A306" s="471" t="s">
        <v>1400</v>
      </c>
      <c r="B306" s="468">
        <v>13</v>
      </c>
      <c r="C306" s="468">
        <v>19</v>
      </c>
      <c r="D306" s="468">
        <v>31</v>
      </c>
      <c r="E306" s="468">
        <v>45</v>
      </c>
      <c r="F306" s="468">
        <v>66</v>
      </c>
      <c r="G306" s="468">
        <v>76</v>
      </c>
      <c r="H306" s="468">
        <v>70</v>
      </c>
      <c r="I306" s="468">
        <v>53</v>
      </c>
      <c r="J306" s="468">
        <v>35</v>
      </c>
      <c r="K306" s="468">
        <v>24</v>
      </c>
      <c r="L306" s="468">
        <v>14</v>
      </c>
      <c r="M306" s="468">
        <v>10</v>
      </c>
      <c r="N306" s="468">
        <v>457</v>
      </c>
      <c r="O306" s="472">
        <f t="shared" si="10"/>
        <v>214</v>
      </c>
      <c r="P306" s="470"/>
      <c r="Q306" s="468">
        <f t="shared" si="11"/>
        <v>123</v>
      </c>
    </row>
    <row r="307" spans="1:17" x14ac:dyDescent="0.25">
      <c r="A307" s="471" t="s">
        <v>1403</v>
      </c>
      <c r="B307" s="468">
        <v>14</v>
      </c>
      <c r="C307" s="468">
        <v>21</v>
      </c>
      <c r="D307" s="468">
        <v>41</v>
      </c>
      <c r="E307" s="468">
        <v>63</v>
      </c>
      <c r="F307" s="468">
        <v>86</v>
      </c>
      <c r="G307" s="468">
        <v>93</v>
      </c>
      <c r="H307" s="468">
        <v>87</v>
      </c>
      <c r="I307" s="468">
        <v>71</v>
      </c>
      <c r="J307" s="468">
        <v>51</v>
      </c>
      <c r="K307" s="468">
        <v>30</v>
      </c>
      <c r="L307" s="468">
        <v>15</v>
      </c>
      <c r="M307" s="468">
        <v>11</v>
      </c>
      <c r="N307" s="468">
        <v>581</v>
      </c>
      <c r="O307" s="472">
        <f t="shared" si="10"/>
        <v>271</v>
      </c>
      <c r="P307" s="470"/>
      <c r="Q307" s="468">
        <f t="shared" si="11"/>
        <v>158</v>
      </c>
    </row>
    <row r="308" spans="1:17" x14ac:dyDescent="0.25">
      <c r="A308" s="471" t="s">
        <v>1405</v>
      </c>
      <c r="B308" s="468">
        <v>26</v>
      </c>
      <c r="C308" s="468">
        <v>35</v>
      </c>
      <c r="D308" s="468">
        <v>60</v>
      </c>
      <c r="E308" s="468">
        <v>83</v>
      </c>
      <c r="F308" s="468">
        <v>104</v>
      </c>
      <c r="G308" s="468">
        <v>107</v>
      </c>
      <c r="H308" s="468">
        <v>101</v>
      </c>
      <c r="I308" s="468">
        <v>90</v>
      </c>
      <c r="J308" s="468">
        <v>76</v>
      </c>
      <c r="K308" s="468">
        <v>51</v>
      </c>
      <c r="L308" s="468">
        <v>26</v>
      </c>
      <c r="M308" s="468">
        <v>18</v>
      </c>
      <c r="N308" s="468">
        <v>777</v>
      </c>
      <c r="O308" s="472">
        <f t="shared" si="10"/>
        <v>386.5</v>
      </c>
      <c r="P308" s="470"/>
      <c r="Q308" s="468">
        <f t="shared" si="11"/>
        <v>191</v>
      </c>
    </row>
    <row r="309" spans="1:17" x14ac:dyDescent="0.25">
      <c r="A309" s="471" t="s">
        <v>1408</v>
      </c>
      <c r="B309" s="468">
        <v>43</v>
      </c>
      <c r="C309" s="468">
        <v>49</v>
      </c>
      <c r="D309" s="468">
        <v>74</v>
      </c>
      <c r="E309" s="468">
        <v>88</v>
      </c>
      <c r="F309" s="468">
        <v>99</v>
      </c>
      <c r="G309" s="468">
        <v>95</v>
      </c>
      <c r="H309" s="468">
        <v>93</v>
      </c>
      <c r="I309" s="468">
        <v>91</v>
      </c>
      <c r="J309" s="468">
        <v>91</v>
      </c>
      <c r="K309" s="468">
        <v>71</v>
      </c>
      <c r="L309" s="468">
        <v>42</v>
      </c>
      <c r="M309" s="468">
        <v>30</v>
      </c>
      <c r="N309" s="468">
        <v>867</v>
      </c>
      <c r="O309" s="472">
        <f t="shared" si="10"/>
        <v>473</v>
      </c>
      <c r="P309" s="470"/>
      <c r="Q309" s="468">
        <f t="shared" si="11"/>
        <v>184</v>
      </c>
    </row>
    <row r="310" spans="1:17" x14ac:dyDescent="0.25">
      <c r="A310" t="s">
        <v>1707</v>
      </c>
    </row>
    <row r="312" spans="1:17" x14ac:dyDescent="0.25">
      <c r="A312" s="460" t="s">
        <v>1708</v>
      </c>
    </row>
    <row r="314" spans="1:17" x14ac:dyDescent="0.25">
      <c r="A314" s="113" t="s">
        <v>1685</v>
      </c>
      <c r="B314" s="461"/>
      <c r="C314" s="462"/>
      <c r="D314" s="463">
        <v>22</v>
      </c>
      <c r="E314" s="463">
        <v>23</v>
      </c>
      <c r="F314" s="463">
        <v>24</v>
      </c>
      <c r="G314" s="464">
        <v>25</v>
      </c>
      <c r="H314" s="463">
        <v>26</v>
      </c>
      <c r="I314" t="s">
        <v>1382</v>
      </c>
    </row>
    <row r="315" spans="1:17" x14ac:dyDescent="0.25">
      <c r="A315" s="113" t="s">
        <v>1709</v>
      </c>
      <c r="B315" s="461"/>
      <c r="C315" s="462"/>
      <c r="D315" s="466">
        <v>94.4</v>
      </c>
      <c r="E315" s="466">
        <v>74.400000000000006</v>
      </c>
      <c r="F315" s="466">
        <v>57.70000000000001</v>
      </c>
      <c r="G315" s="463">
        <v>44.100000000000009</v>
      </c>
      <c r="H315" s="466">
        <v>33.4</v>
      </c>
    </row>
    <row r="316" spans="1:17" x14ac:dyDescent="0.25">
      <c r="A316" t="s">
        <v>1710</v>
      </c>
    </row>
  </sheetData>
  <mergeCells count="28">
    <mergeCell ref="AB51:AD51"/>
    <mergeCell ref="AB46:AD46"/>
    <mergeCell ref="AB47:AD47"/>
    <mergeCell ref="AB48:AD48"/>
    <mergeCell ref="AB49:AD49"/>
    <mergeCell ref="AB50:AD50"/>
    <mergeCell ref="A121:A122"/>
    <mergeCell ref="T52:U52"/>
    <mergeCell ref="AB52:AD52"/>
    <mergeCell ref="T53:U53"/>
    <mergeCell ref="AB53:AD53"/>
    <mergeCell ref="T54:U54"/>
    <mergeCell ref="S55:S57"/>
    <mergeCell ref="T55:U55"/>
    <mergeCell ref="T56:U56"/>
    <mergeCell ref="T57:U57"/>
    <mergeCell ref="S58:U58"/>
    <mergeCell ref="A70:B70"/>
    <mergeCell ref="A95:B95"/>
    <mergeCell ref="A117:A118"/>
    <mergeCell ref="A119:A120"/>
    <mergeCell ref="B188:C188"/>
    <mergeCell ref="A201:C201"/>
    <mergeCell ref="G201:I201"/>
    <mergeCell ref="J201:L201"/>
    <mergeCell ref="C227:D227"/>
    <mergeCell ref="E227:F227"/>
    <mergeCell ref="G227:H227"/>
  </mergeCells>
  <hyperlinks>
    <hyperlink ref="AR94" r:id="rId1"/>
  </hyperlinks>
  <pageMargins left="0.7" right="0.7" top="0.75" bottom="0.75" header="0.3" footer="0.3"/>
  <pageSetup paperSize="9"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FD8BD1A42E1CF4A9D98B2FC12A4731A" ma:contentTypeVersion="1" ma:contentTypeDescription="Crée un document." ma:contentTypeScope="" ma:versionID="9d33ac4b13b6958084f4ea5b9f69f54a">
  <xsd:schema xmlns:xsd="http://www.w3.org/2001/XMLSchema" xmlns:xs="http://www.w3.org/2001/XMLSchema" xmlns:p="http://schemas.microsoft.com/office/2006/metadata/properties" xmlns:ns2="99a3717e-f8ca-4c94-bb06-21f50ec1bbae" targetNamespace="http://schemas.microsoft.com/office/2006/metadata/properties" ma:root="true" ma:fieldsID="c20b35a38eab749c9858ffd24f6a10ed" ns2:_="">
    <xsd:import namespace="99a3717e-f8ca-4c94-bb06-21f50ec1bbae"/>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9a3717e-f8ca-4c94-bb06-21f50ec1bbae"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25CFD40-D267-495C-BAAF-2C38858827D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9a3717e-f8ca-4c94-bb06-21f50ec1bba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8D27EDE-833F-4B42-8C78-A9B54573EF2A}">
  <ds:schemaRefs>
    <ds:schemaRef ds:uri="http://schemas.microsoft.com/sharepoint/v3/contenttype/forms"/>
  </ds:schemaRefs>
</ds:datastoreItem>
</file>

<file path=customXml/itemProps3.xml><?xml version="1.0" encoding="utf-8"?>
<ds:datastoreItem xmlns:ds="http://schemas.openxmlformats.org/officeDocument/2006/customXml" ds:itemID="{092B854F-B1A7-411B-AE72-0FF0781F94A1}">
  <ds:schemaRefs>
    <ds:schemaRef ds:uri="http://purl.org/dc/terms/"/>
    <ds:schemaRef ds:uri="http://schemas.openxmlformats.org/package/2006/metadata/core-properties"/>
    <ds:schemaRef ds:uri="99a3717e-f8ca-4c94-bb06-21f50ec1bbae"/>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24</vt:i4>
      </vt:variant>
      <vt:variant>
        <vt:lpstr>Plages nommées</vt:lpstr>
      </vt:variant>
      <vt:variant>
        <vt:i4>15</vt:i4>
      </vt:variant>
    </vt:vector>
  </HeadingPairs>
  <TitlesOfParts>
    <vt:vector size="39" baseType="lpstr">
      <vt:lpstr>PG</vt:lpstr>
      <vt:lpstr>0.Sommaire</vt:lpstr>
      <vt:lpstr>1.Généralités</vt:lpstr>
      <vt:lpstr>2.Bâti</vt:lpstr>
      <vt:lpstr>2.Bâti 2</vt:lpstr>
      <vt:lpstr>2.Bâti 3</vt:lpstr>
      <vt:lpstr>2. Bâti Déperditions</vt:lpstr>
      <vt:lpstr>3. Chauffage</vt:lpstr>
      <vt:lpstr>4.Ventilation</vt:lpstr>
      <vt:lpstr>4.Ventilation 2</vt:lpstr>
      <vt:lpstr>4.Ventilation 3</vt:lpstr>
      <vt:lpstr>5.Climatisation</vt:lpstr>
      <vt:lpstr>6.Eclairage</vt:lpstr>
      <vt:lpstr>7.Système elec</vt:lpstr>
      <vt:lpstr>8.ECS</vt:lpstr>
      <vt:lpstr>9. Consommations réelles</vt:lpstr>
      <vt:lpstr>10. Consommations théoriques</vt:lpstr>
      <vt:lpstr>11. Préconisations</vt:lpstr>
      <vt:lpstr>12. Synthèse des Préconisations</vt:lpstr>
      <vt:lpstr>Tableau</vt:lpstr>
      <vt:lpstr>Locaux DIRISI</vt:lpstr>
      <vt:lpstr>13. Scenarii</vt:lpstr>
      <vt:lpstr>Validation données</vt:lpstr>
      <vt:lpstr>Calculs</vt:lpstr>
      <vt:lpstr>Accés_lumière</vt:lpstr>
      <vt:lpstr>Autres</vt:lpstr>
      <vt:lpstr>Divers</vt:lpstr>
      <vt:lpstr>Horizontale</vt:lpstr>
      <vt:lpstr>Tableau!Impression_des_titres</vt:lpstr>
      <vt:lpstr>L.10</vt:lpstr>
      <vt:lpstr>L.8</vt:lpstr>
      <vt:lpstr>L.9</vt:lpstr>
      <vt:lpstr>Lampes</vt:lpstr>
      <vt:lpstr>Température_extérieure_de_base</vt:lpstr>
      <vt:lpstr>Température_intérieure_de_base</vt:lpstr>
      <vt:lpstr>Verticale</vt:lpstr>
      <vt:lpstr>'1.Généralités'!Zone_d_impression</vt:lpstr>
      <vt:lpstr>'6.Eclairage'!Zone_d_impression</vt:lpstr>
      <vt:lpstr>Tableau!Zone_d_impression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2025-05-26T13:06:52Z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0x010100BFD8BD1A42E1CF4A9D98B2FC12A4731A</vt:lpwstr>
  </property>
</Properties>
</file>